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770" windowHeight="11820"/>
  </bookViews>
  <sheets>
    <sheet name="НМЦД" sheetId="1" r:id="rId1"/>
  </sheets>
  <definedNames>
    <definedName name="_xlnm.Print_Area" localSheetId="0">НМЦД!$A$1:$O$76</definedName>
  </definedNames>
  <calcPr calcId="124519"/>
</workbook>
</file>

<file path=xl/calcChain.xml><?xml version="1.0" encoding="utf-8"?>
<calcChain xmlns="http://schemas.openxmlformats.org/spreadsheetml/2006/main">
  <c r="J72" i="1"/>
  <c r="O6"/>
  <c r="O7"/>
  <c r="O8"/>
  <c r="O9"/>
  <c r="O10"/>
  <c r="O11"/>
  <c r="O12"/>
  <c r="O13"/>
  <c r="O14"/>
  <c r="O15"/>
  <c r="O16"/>
  <c r="O17"/>
  <c r="O18"/>
  <c r="O19"/>
  <c r="O20"/>
  <c r="O21"/>
  <c r="O22"/>
  <c r="O23"/>
  <c r="O24"/>
  <c r="O25"/>
  <c r="O26"/>
  <c r="O27"/>
  <c r="O28"/>
  <c r="O29"/>
  <c r="O30"/>
  <c r="O31"/>
  <c r="O32"/>
  <c r="O33"/>
  <c r="O34"/>
  <c r="O35"/>
  <c r="O36"/>
  <c r="O37"/>
  <c r="O38"/>
  <c r="O39"/>
  <c r="O40"/>
  <c r="O41"/>
  <c r="O42"/>
  <c r="O43"/>
  <c r="O44"/>
  <c r="O45"/>
  <c r="O46"/>
  <c r="O47"/>
  <c r="O48"/>
  <c r="O49"/>
  <c r="O50"/>
  <c r="O51"/>
  <c r="O52"/>
  <c r="O53"/>
  <c r="O54"/>
  <c r="O55"/>
  <c r="O56"/>
  <c r="O57"/>
  <c r="O58"/>
  <c r="O59"/>
  <c r="O60"/>
  <c r="O61"/>
  <c r="O62"/>
  <c r="O63"/>
  <c r="O64"/>
  <c r="O65"/>
  <c r="O66"/>
  <c r="O67"/>
  <c r="O5"/>
  <c r="N6"/>
  <c r="N7"/>
  <c r="N8"/>
  <c r="N9"/>
  <c r="N10"/>
  <c r="N1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0"/>
  <c r="N31"/>
  <c r="N32"/>
  <c r="N33"/>
  <c r="N34"/>
  <c r="N35"/>
  <c r="N36"/>
  <c r="N37"/>
  <c r="N38"/>
  <c r="N39"/>
  <c r="N40"/>
  <c r="N41"/>
  <c r="N42"/>
  <c r="N43"/>
  <c r="N44"/>
  <c r="N45"/>
  <c r="N46"/>
  <c r="N47"/>
  <c r="N48"/>
  <c r="N49"/>
  <c r="N50"/>
  <c r="N51"/>
  <c r="N52"/>
  <c r="N53"/>
  <c r="N54"/>
  <c r="N55"/>
  <c r="N56"/>
  <c r="N57"/>
  <c r="N58"/>
  <c r="N59"/>
  <c r="N60"/>
  <c r="N61"/>
  <c r="N62"/>
  <c r="N63"/>
  <c r="N64"/>
  <c r="N65"/>
  <c r="N66"/>
  <c r="N67"/>
  <c r="N5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5"/>
  <c r="L6"/>
  <c r="L7"/>
  <c r="L8"/>
  <c r="L9"/>
  <c r="L10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0"/>
  <c r="L31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5"/>
  <c r="K5"/>
  <c r="K67"/>
  <c r="K66"/>
  <c r="K65"/>
  <c r="K64"/>
  <c r="K63"/>
  <c r="K62"/>
  <c r="K61"/>
  <c r="K60"/>
  <c r="K59"/>
  <c r="K58"/>
  <c r="K57"/>
  <c r="K56"/>
  <c r="K55"/>
  <c r="K54"/>
  <c r="K53"/>
  <c r="K52"/>
  <c r="K51"/>
  <c r="K50"/>
  <c r="K49"/>
  <c r="K48"/>
  <c r="K47"/>
  <c r="K46"/>
  <c r="K45"/>
  <c r="K44"/>
  <c r="K43"/>
  <c r="K42"/>
  <c r="K41"/>
  <c r="K40"/>
  <c r="K39"/>
  <c r="K38"/>
  <c r="K37"/>
  <c r="K36"/>
  <c r="K35"/>
  <c r="K34"/>
  <c r="K33"/>
  <c r="K32"/>
  <c r="K31"/>
  <c r="K30"/>
  <c r="K29"/>
  <c r="K28"/>
  <c r="K27"/>
  <c r="K26"/>
  <c r="K6"/>
  <c r="K7"/>
  <c r="K8"/>
  <c r="K9"/>
  <c r="K10"/>
  <c r="K11"/>
  <c r="K12"/>
  <c r="K13"/>
  <c r="K14"/>
  <c r="K15"/>
  <c r="K16"/>
  <c r="K17"/>
  <c r="K18"/>
  <c r="K19"/>
  <c r="K20"/>
  <c r="K21"/>
  <c r="K22"/>
  <c r="K23"/>
  <c r="K24"/>
  <c r="K25"/>
  <c r="O68" l="1"/>
</calcChain>
</file>

<file path=xl/sharedStrings.xml><?xml version="1.0" encoding="utf-8"?>
<sst xmlns="http://schemas.openxmlformats.org/spreadsheetml/2006/main" count="214" uniqueCount="91">
  <si>
    <t>№</t>
  </si>
  <si>
    <t xml:space="preserve">Наименование товара (работ, услуг) 
</t>
  </si>
  <si>
    <t>Ед. изм</t>
  </si>
  <si>
    <t>Кол-во</t>
  </si>
  <si>
    <t>Коммерческие предложения (руб./ед.изм.)</t>
  </si>
  <si>
    <t>Оценка однородности совокупности значений выявленных цен, используемых в расчете Н(М)ЦД</t>
  </si>
  <si>
    <t>Н(М)ЦД, определяемая методом сопоставимых рыночных цен (анализа рынка)*</t>
  </si>
  <si>
    <t xml:space="preserve">Коммерческое предложение                       № 1 </t>
  </si>
  <si>
    <t xml:space="preserve">Коммерческое предложение                        № 2 </t>
  </si>
  <si>
    <t xml:space="preserve">Коммерческое предложение                 № 3 </t>
  </si>
  <si>
    <t xml:space="preserve">Коммерческое предложение                 № 4 </t>
  </si>
  <si>
    <t xml:space="preserve">Коммерческое предложение                 № 5 </t>
  </si>
  <si>
    <t xml:space="preserve">Средняя арифметическая цена за единицу     &lt;ц&gt; </t>
  </si>
  <si>
    <t>Среднее квадратичное отклонение</t>
  </si>
  <si>
    <r>
      <t xml:space="preserve">коэффициент вариации цен V (%)           </t>
    </r>
    <r>
      <rPr>
        <i/>
        <sz val="11"/>
        <rFont val="Times New Roman"/>
        <family val="1"/>
        <charset val="204"/>
      </rPr>
      <t xml:space="preserve">         (не должен превышать 33%)</t>
    </r>
  </si>
  <si>
    <t>Средняя арифметическая цена за единицу     руб.</t>
  </si>
  <si>
    <t>Расчет Н (МЦД) по формуле                             v - количество (объем) закупаемого товара (работы, услуги);
     ц - ср. цена за единицу    ЦКЕП = v*ц</t>
  </si>
  <si>
    <t>Обоснование начальной (максимальной) цены Договора на химических реактивов для нужд МУП "БКС"</t>
  </si>
  <si>
    <t>Хлороформ</t>
  </si>
  <si>
    <t>Кислота соляная</t>
  </si>
  <si>
    <t>Четыреххлористрый углерод</t>
  </si>
  <si>
    <t>Кислота серная</t>
  </si>
  <si>
    <t>Алюминий сернокислый  18 вод</t>
  </si>
  <si>
    <t>Аммиак водный</t>
  </si>
  <si>
    <t>Аммоний надсернокислый</t>
  </si>
  <si>
    <t>Аммоний молибденовокислый 4 вод</t>
  </si>
  <si>
    <t>Аммоний сернокислый</t>
  </si>
  <si>
    <t>Аммоний уксуснокислый</t>
  </si>
  <si>
    <t>Барий хлористый</t>
  </si>
  <si>
    <t>Глицерин</t>
  </si>
  <si>
    <t>Гидроксиламин солянокислый</t>
  </si>
  <si>
    <t>Железо (III) хлористое 6- водн.</t>
  </si>
  <si>
    <t>Калий-натрий  виннокислый  4- водный</t>
  </si>
  <si>
    <t>Калий йодистый</t>
  </si>
  <si>
    <t>Калий сурьмяновиннокислый 0,5-водный</t>
  </si>
  <si>
    <t>Калий фосфорнокислый 1  зам</t>
  </si>
  <si>
    <t>Калий фосфорнокислый 2зам Звод</t>
  </si>
  <si>
    <t>Калий хлористый</t>
  </si>
  <si>
    <t>Кальций хлористый б/в</t>
  </si>
  <si>
    <t>Квасцы алюмокалиевые  12- водные</t>
  </si>
  <si>
    <t>Кислота азотная</t>
  </si>
  <si>
    <t>Кислота борная</t>
  </si>
  <si>
    <t>Кислота фосфорная</t>
  </si>
  <si>
    <t>Кислота сульфосалициловая 2водн.</t>
  </si>
  <si>
    <t>Крахмал</t>
  </si>
  <si>
    <t>Магний сернокислый 7-водный</t>
  </si>
  <si>
    <t>Марганец сернокислый  5- водный</t>
  </si>
  <si>
    <t>Натрия гидроокись</t>
  </si>
  <si>
    <t>Натрий углекислый кислый</t>
  </si>
  <si>
    <t>Натрий углекислый безводный</t>
  </si>
  <si>
    <t>Натрий сернокислый б/в</t>
  </si>
  <si>
    <t>Натрий хлористый</t>
  </si>
  <si>
    <t>Натрий фосфорнокислый 2-замещ. 12 вод</t>
  </si>
  <si>
    <t>Натрий уксуснокислый  3 вод</t>
  </si>
  <si>
    <t>Натрий салициловокислый</t>
  </si>
  <si>
    <t>Реактив Грисса</t>
  </si>
  <si>
    <t>Реактив Несслера</t>
  </si>
  <si>
    <t>Серебро азотнокислое</t>
  </si>
  <si>
    <t>Силикагель</t>
  </si>
  <si>
    <t>Соль Mopa</t>
  </si>
  <si>
    <t>Тиомочевина</t>
  </si>
  <si>
    <t>Уголь активированный</t>
  </si>
  <si>
    <t>О-Фенантролин  1-водный</t>
  </si>
  <si>
    <t>Дифенилкарбазон</t>
  </si>
  <si>
    <t>Бромфеноловый синий</t>
  </si>
  <si>
    <t>Метиленовый  голубой</t>
  </si>
  <si>
    <t>Хромовый темно-синий</t>
  </si>
  <si>
    <t>Магний сернокислый 7-водны й 0,1н</t>
  </si>
  <si>
    <t>Азотная кислота  0,1н</t>
  </si>
  <si>
    <t>Соляная кислота  0,1 н</t>
  </si>
  <si>
    <t>Серная кислота  0,1н</t>
  </si>
  <si>
    <t>Калий двухромовокислый 0,1н</t>
  </si>
  <si>
    <t>Тиосульфат натрия  0,1 н</t>
  </si>
  <si>
    <t>Образцовые  растворы  для рН- метрии (готовые)  pH=4,01</t>
  </si>
  <si>
    <t>Образцовые  растворы  для рН- метрии (готовые)  pH—6,86</t>
  </si>
  <si>
    <t>Образцовые  растворы для рН- метрии (готовые)  pH=9,l8</t>
  </si>
  <si>
    <t>ГСО железо-ион, 10,0 мг/см</t>
  </si>
  <si>
    <t>ГСО калия йодата</t>
  </si>
  <si>
    <t>ГСО нитрат-ион, 1,0 мг/см</t>
  </si>
  <si>
    <t>ГСО цветность, 500 градусов</t>
  </si>
  <si>
    <t>ГСО щелочность</t>
  </si>
  <si>
    <t>кг</t>
  </si>
  <si>
    <t>ампул</t>
  </si>
  <si>
    <t xml:space="preserve">186,87 </t>
  </si>
  <si>
    <t>Основные характеристи объекта закупки</t>
  </si>
  <si>
    <t xml:space="preserve">Приложение №3
к запросу котировок в электронной форме 
 </t>
  </si>
  <si>
    <t>В соответствии с ТЗ</t>
  </si>
  <si>
    <t>В результате проведенного расчета Н(М)Ц договора составила:</t>
  </si>
  <si>
    <t xml:space="preserve"> </t>
  </si>
  <si>
    <t xml:space="preserve">При определениеии начальной (максимальной) цены Договора применен метод сопоставимых рыночных цен (анализ рынка). </t>
  </si>
  <si>
    <t>416391,83 рублей</t>
  </si>
</sst>
</file>

<file path=xl/styles.xml><?xml version="1.0" encoding="utf-8"?>
<styleSheet xmlns="http://schemas.openxmlformats.org/spreadsheetml/2006/main">
  <numFmts count="1">
    <numFmt numFmtId="164" formatCode="#,##0.00#########"/>
  </numFmts>
  <fonts count="10">
    <font>
      <sz val="11"/>
      <color theme="1"/>
      <name val="Calibri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</font>
    <font>
      <sz val="10"/>
      <color rgb="FF000000"/>
      <name val="Times New Roman"/>
      <charset val="204"/>
    </font>
    <font>
      <sz val="11"/>
      <color rgb="FF000000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 vertical="top" wrapText="1"/>
    </xf>
    <xf numFmtId="0" fontId="3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center"/>
    </xf>
    <xf numFmtId="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210608</xdr:colOff>
      <xdr:row>3</xdr:row>
      <xdr:rowOff>1465791</xdr:rowOff>
    </xdr:from>
    <xdr:to>
      <xdr:col>12</xdr:col>
      <xdr:colOff>801158</xdr:colOff>
      <xdr:row>3</xdr:row>
      <xdr:rowOff>1808692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0148358" y="3317874"/>
          <a:ext cx="590550" cy="3429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11</xdr:col>
      <xdr:colOff>52791</xdr:colOff>
      <xdr:row>3</xdr:row>
      <xdr:rowOff>1276848</xdr:rowOff>
    </xdr:from>
    <xdr:to>
      <xdr:col>11</xdr:col>
      <xdr:colOff>828792</xdr:colOff>
      <xdr:row>3</xdr:row>
      <xdr:rowOff>1672168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tretch/>
      </xdr:blipFill>
      <xdr:spPr bwMode="auto">
        <a:xfrm>
          <a:off x="9080374" y="3128931"/>
          <a:ext cx="776001" cy="3953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373737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4"/>
  <sheetViews>
    <sheetView tabSelected="1" view="pageBreakPreview" topLeftCell="A43" zoomScale="90" zoomScaleNormal="90" zoomScaleSheetLayoutView="90" workbookViewId="0">
      <selection activeCell="G76" sqref="G76"/>
    </sheetView>
  </sheetViews>
  <sheetFormatPr defaultColWidth="9.140625" defaultRowHeight="12.75"/>
  <cols>
    <col min="1" max="1" width="3.140625" style="1" bestFit="1" customWidth="1"/>
    <col min="2" max="2" width="31" style="1" bestFit="1" customWidth="1"/>
    <col min="3" max="3" width="20.5703125" style="1" bestFit="1" customWidth="1"/>
    <col min="4" max="4" width="10.42578125" style="1" customWidth="1"/>
    <col min="5" max="5" width="11.28515625" style="1" customWidth="1"/>
    <col min="6" max="6" width="15.5703125" style="1" bestFit="1" customWidth="1"/>
    <col min="7" max="7" width="16.28515625" style="1" bestFit="1" customWidth="1"/>
    <col min="8" max="8" width="15.85546875" style="1" bestFit="1" customWidth="1"/>
    <col min="9" max="10" width="15.85546875" style="1" hidden="1" customWidth="1"/>
    <col min="11" max="11" width="18.140625" style="1" bestFit="1" customWidth="1"/>
    <col min="12" max="12" width="13.5703125" style="1" bestFit="1" customWidth="1"/>
    <col min="13" max="13" width="14.28515625" style="1" customWidth="1"/>
    <col min="14" max="14" width="11.28515625" style="1" bestFit="1" customWidth="1"/>
    <col min="15" max="15" width="23.7109375" style="1" customWidth="1"/>
    <col min="16" max="16384" width="9.140625" style="1"/>
  </cols>
  <sheetData>
    <row r="1" spans="1:15" ht="54.75" customHeight="1">
      <c r="B1" s="7"/>
      <c r="K1" s="13" t="s">
        <v>85</v>
      </c>
      <c r="L1" s="13"/>
      <c r="M1" s="13"/>
      <c r="N1" s="13"/>
      <c r="O1" s="13"/>
    </row>
    <row r="2" spans="1:15" ht="39" customHeight="1">
      <c r="A2" s="14" t="s">
        <v>17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 ht="57" customHeight="1">
      <c r="A3" s="15" t="s">
        <v>0</v>
      </c>
      <c r="B3" s="15" t="s">
        <v>1</v>
      </c>
      <c r="C3" s="15" t="s">
        <v>84</v>
      </c>
      <c r="D3" s="15" t="s">
        <v>2</v>
      </c>
      <c r="E3" s="15" t="s">
        <v>3</v>
      </c>
      <c r="F3" s="15" t="s">
        <v>4</v>
      </c>
      <c r="G3" s="15"/>
      <c r="H3" s="15"/>
      <c r="I3" s="2"/>
      <c r="J3" s="2"/>
      <c r="K3" s="16" t="s">
        <v>5</v>
      </c>
      <c r="L3" s="16"/>
      <c r="M3" s="16"/>
      <c r="N3" s="17" t="s">
        <v>6</v>
      </c>
      <c r="O3" s="17"/>
    </row>
    <row r="4" spans="1:15" ht="128.25">
      <c r="A4" s="15"/>
      <c r="B4" s="15"/>
      <c r="C4" s="15"/>
      <c r="D4" s="15"/>
      <c r="E4" s="15"/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3" t="s">
        <v>15</v>
      </c>
      <c r="O4" s="3" t="s">
        <v>16</v>
      </c>
    </row>
    <row r="5" spans="1:15" ht="15.75">
      <c r="A5" s="8"/>
      <c r="B5" s="9" t="s">
        <v>18</v>
      </c>
      <c r="C5" s="9" t="s">
        <v>86</v>
      </c>
      <c r="D5" s="10" t="s">
        <v>81</v>
      </c>
      <c r="E5" s="11">
        <v>10.5</v>
      </c>
      <c r="F5" s="12">
        <v>542.9</v>
      </c>
      <c r="G5" s="12">
        <v>581.99</v>
      </c>
      <c r="H5" s="12">
        <v>637.33000000000004</v>
      </c>
      <c r="I5" s="8"/>
      <c r="J5" s="8"/>
      <c r="K5" s="4">
        <f>AVERAGE(F5:H5)</f>
        <v>587.40666666666664</v>
      </c>
      <c r="L5" s="5">
        <f>SQRT(((SUM((POWER(H5-K5,2)),(POWER(G5-K5,2)),(POWER(F5-K5,2)))/(COLUMNS(F5:H5)-1))))</f>
        <v>47.447459714228501</v>
      </c>
      <c r="M5" s="5">
        <f>L5/K5*100</f>
        <v>8.0774465811695197</v>
      </c>
      <c r="N5" s="6">
        <f>K5</f>
        <v>587.40666666666664</v>
      </c>
      <c r="O5" s="6">
        <f>N5*E5</f>
        <v>6167.7699999999995</v>
      </c>
    </row>
    <row r="6" spans="1:15" ht="15.75">
      <c r="A6" s="8"/>
      <c r="B6" s="9" t="s">
        <v>19</v>
      </c>
      <c r="C6" s="9" t="s">
        <v>86</v>
      </c>
      <c r="D6" s="10" t="s">
        <v>81</v>
      </c>
      <c r="E6" s="11">
        <v>18</v>
      </c>
      <c r="F6" s="12">
        <v>274.5</v>
      </c>
      <c r="G6" s="12">
        <v>286.58</v>
      </c>
      <c r="H6" s="12">
        <v>393.41</v>
      </c>
      <c r="I6" s="8"/>
      <c r="J6" s="8"/>
      <c r="K6" s="4">
        <f t="shared" ref="K6:K25" si="0">AVERAGE(F6:H6)</f>
        <v>318.16333333333336</v>
      </c>
      <c r="L6" s="5">
        <f t="shared" ref="L6:L67" si="1">SQRT(((SUM((POWER(H6-K6,2)),(POWER(G6-K6,2)),(POWER(F6-K6,2)))/(COLUMNS(F6:H6)-1))))</f>
        <v>65.444841151410373</v>
      </c>
      <c r="M6" s="5">
        <f t="shared" ref="M6:M67" si="2">L6/K6*100</f>
        <v>20.569573641864359</v>
      </c>
      <c r="N6" s="6">
        <f t="shared" ref="N6:N67" si="3">K6</f>
        <v>318.16333333333336</v>
      </c>
      <c r="O6" s="6">
        <f t="shared" ref="O6:O67" si="4">N6*E6</f>
        <v>5726.9400000000005</v>
      </c>
    </row>
    <row r="7" spans="1:15" ht="15.75">
      <c r="A7" s="8"/>
      <c r="B7" s="9" t="s">
        <v>20</v>
      </c>
      <c r="C7" s="9" t="s">
        <v>86</v>
      </c>
      <c r="D7" s="10" t="s">
        <v>81</v>
      </c>
      <c r="E7" s="11">
        <v>8</v>
      </c>
      <c r="F7" s="12">
        <v>2915.8</v>
      </c>
      <c r="G7" s="12">
        <v>3026.6</v>
      </c>
      <c r="H7" s="12">
        <v>2273.92</v>
      </c>
      <c r="I7" s="8"/>
      <c r="J7" s="8"/>
      <c r="K7" s="4">
        <f t="shared" si="0"/>
        <v>2738.7733333333331</v>
      </c>
      <c r="L7" s="5">
        <f t="shared" si="1"/>
        <v>406.36883016950657</v>
      </c>
      <c r="M7" s="5">
        <f t="shared" si="2"/>
        <v>14.837621836887072</v>
      </c>
      <c r="N7" s="6">
        <f t="shared" si="3"/>
        <v>2738.7733333333331</v>
      </c>
      <c r="O7" s="6">
        <f t="shared" si="4"/>
        <v>21910.186666666665</v>
      </c>
    </row>
    <row r="8" spans="1:15" ht="15.75">
      <c r="A8" s="8"/>
      <c r="B8" s="9" t="s">
        <v>21</v>
      </c>
      <c r="C8" s="9" t="s">
        <v>86</v>
      </c>
      <c r="D8" s="10" t="s">
        <v>81</v>
      </c>
      <c r="E8" s="11">
        <v>36</v>
      </c>
      <c r="F8" s="12">
        <v>384.3</v>
      </c>
      <c r="G8" s="12">
        <v>410.82</v>
      </c>
      <c r="H8" s="12">
        <v>472.09</v>
      </c>
      <c r="I8" s="8"/>
      <c r="J8" s="8"/>
      <c r="K8" s="4">
        <f t="shared" si="0"/>
        <v>422.40333333333336</v>
      </c>
      <c r="L8" s="5">
        <f t="shared" si="1"/>
        <v>45.026672465698944</v>
      </c>
      <c r="M8" s="5">
        <f t="shared" si="2"/>
        <v>10.659639475469481</v>
      </c>
      <c r="N8" s="6">
        <f t="shared" si="3"/>
        <v>422.40333333333336</v>
      </c>
      <c r="O8" s="6">
        <f t="shared" si="4"/>
        <v>15206.52</v>
      </c>
    </row>
    <row r="9" spans="1:15" ht="15.75">
      <c r="A9" s="8"/>
      <c r="B9" s="9" t="s">
        <v>22</v>
      </c>
      <c r="C9" s="9" t="s">
        <v>86</v>
      </c>
      <c r="D9" s="10" t="s">
        <v>81</v>
      </c>
      <c r="E9" s="11">
        <v>0.1</v>
      </c>
      <c r="F9" s="12">
        <v>549</v>
      </c>
      <c r="G9" s="12">
        <v>586.88</v>
      </c>
      <c r="H9" s="12">
        <v>1613</v>
      </c>
      <c r="I9" s="8"/>
      <c r="J9" s="8"/>
      <c r="K9" s="4">
        <f t="shared" si="0"/>
        <v>916.29333333333341</v>
      </c>
      <c r="L9" s="5">
        <f t="shared" si="1"/>
        <v>603.66286794313714</v>
      </c>
      <c r="M9" s="5">
        <f t="shared" si="2"/>
        <v>65.880962567642513</v>
      </c>
      <c r="N9" s="6">
        <f t="shared" si="3"/>
        <v>916.29333333333341</v>
      </c>
      <c r="O9" s="6">
        <f t="shared" si="4"/>
        <v>91.629333333333349</v>
      </c>
    </row>
    <row r="10" spans="1:15" ht="15.75">
      <c r="A10" s="8"/>
      <c r="B10" s="9" t="s">
        <v>23</v>
      </c>
      <c r="C10" s="9" t="s">
        <v>86</v>
      </c>
      <c r="D10" s="10" t="s">
        <v>81</v>
      </c>
      <c r="E10" s="11">
        <v>2.7</v>
      </c>
      <c r="F10" s="12">
        <v>244</v>
      </c>
      <c r="G10" s="12">
        <v>260.83999999999997</v>
      </c>
      <c r="H10" s="12">
        <v>251.79</v>
      </c>
      <c r="I10" s="8"/>
      <c r="J10" s="8"/>
      <c r="K10" s="4">
        <f t="shared" si="0"/>
        <v>252.21</v>
      </c>
      <c r="L10" s="5">
        <f t="shared" si="1"/>
        <v>8.4278526327884844</v>
      </c>
      <c r="M10" s="5">
        <f t="shared" si="2"/>
        <v>3.3416012976442184</v>
      </c>
      <c r="N10" s="6">
        <f t="shared" si="3"/>
        <v>252.21</v>
      </c>
      <c r="O10" s="6">
        <f t="shared" si="4"/>
        <v>680.9670000000001</v>
      </c>
    </row>
    <row r="11" spans="1:15" ht="15.75">
      <c r="A11" s="8"/>
      <c r="B11" s="9" t="s">
        <v>24</v>
      </c>
      <c r="C11" s="9" t="s">
        <v>86</v>
      </c>
      <c r="D11" s="10" t="s">
        <v>81</v>
      </c>
      <c r="E11" s="11">
        <v>1.2</v>
      </c>
      <c r="F11" s="12">
        <v>957.7</v>
      </c>
      <c r="G11" s="12">
        <v>993.13</v>
      </c>
      <c r="H11" s="12">
        <v>597.99</v>
      </c>
      <c r="I11" s="8"/>
      <c r="J11" s="8"/>
      <c r="K11" s="4">
        <f t="shared" si="0"/>
        <v>849.60666666666657</v>
      </c>
      <c r="L11" s="5">
        <f t="shared" si="1"/>
        <v>218.62532203139995</v>
      </c>
      <c r="M11" s="5">
        <f t="shared" si="2"/>
        <v>25.732533725182634</v>
      </c>
      <c r="N11" s="6">
        <f t="shared" si="3"/>
        <v>849.60666666666657</v>
      </c>
      <c r="O11" s="6">
        <f t="shared" si="4"/>
        <v>1019.5279999999998</v>
      </c>
    </row>
    <row r="12" spans="1:15" ht="15.75" customHeight="1">
      <c r="A12" s="8"/>
      <c r="B12" s="9" t="s">
        <v>25</v>
      </c>
      <c r="C12" s="9" t="s">
        <v>86</v>
      </c>
      <c r="D12" s="10" t="s">
        <v>81</v>
      </c>
      <c r="E12" s="11">
        <v>0.4</v>
      </c>
      <c r="F12" s="12">
        <v>7927.7</v>
      </c>
      <c r="G12" s="12">
        <v>8435.1200000000008</v>
      </c>
      <c r="H12" s="12">
        <v>23211.279999999999</v>
      </c>
      <c r="I12" s="8"/>
      <c r="J12" s="8"/>
      <c r="K12" s="4">
        <f t="shared" si="0"/>
        <v>13191.366666666667</v>
      </c>
      <c r="L12" s="5">
        <f t="shared" si="1"/>
        <v>8681.2076446617339</v>
      </c>
      <c r="M12" s="5">
        <f t="shared" si="2"/>
        <v>65.809766827256212</v>
      </c>
      <c r="N12" s="6">
        <f t="shared" si="3"/>
        <v>13191.366666666667</v>
      </c>
      <c r="O12" s="6">
        <f t="shared" si="4"/>
        <v>5276.5466666666671</v>
      </c>
    </row>
    <row r="13" spans="1:15" ht="15.75">
      <c r="A13" s="8"/>
      <c r="B13" s="9" t="s">
        <v>26</v>
      </c>
      <c r="C13" s="9" t="s">
        <v>86</v>
      </c>
      <c r="D13" s="10" t="s">
        <v>81</v>
      </c>
      <c r="E13" s="11">
        <v>1</v>
      </c>
      <c r="F13" s="12">
        <v>243.39</v>
      </c>
      <c r="G13" s="12">
        <v>251.19</v>
      </c>
      <c r="H13" s="12">
        <v>534.45000000000005</v>
      </c>
      <c r="I13" s="8"/>
      <c r="J13" s="8"/>
      <c r="K13" s="4">
        <f t="shared" si="0"/>
        <v>343.01</v>
      </c>
      <c r="L13" s="5">
        <f t="shared" si="1"/>
        <v>165.83776771290673</v>
      </c>
      <c r="M13" s="5">
        <f t="shared" si="2"/>
        <v>48.347793858169361</v>
      </c>
      <c r="N13" s="6">
        <f t="shared" si="3"/>
        <v>343.01</v>
      </c>
      <c r="O13" s="6">
        <f t="shared" si="4"/>
        <v>343.01</v>
      </c>
    </row>
    <row r="14" spans="1:15" ht="15.75">
      <c r="A14" s="8"/>
      <c r="B14" s="9" t="s">
        <v>27</v>
      </c>
      <c r="C14" s="9" t="s">
        <v>86</v>
      </c>
      <c r="D14" s="10" t="s">
        <v>81</v>
      </c>
      <c r="E14" s="11">
        <v>2.5</v>
      </c>
      <c r="F14" s="12">
        <v>878.4</v>
      </c>
      <c r="G14" s="12">
        <v>924.96</v>
      </c>
      <c r="H14" s="12">
        <v>2729.95</v>
      </c>
      <c r="I14" s="8"/>
      <c r="J14" s="8"/>
      <c r="K14" s="4">
        <f t="shared" si="0"/>
        <v>1511.1033333333332</v>
      </c>
      <c r="L14" s="5">
        <f t="shared" si="1"/>
        <v>1055.8088633996842</v>
      </c>
      <c r="M14" s="5">
        <f t="shared" si="2"/>
        <v>69.870063820895837</v>
      </c>
      <c r="N14" s="6">
        <f t="shared" si="3"/>
        <v>1511.1033333333332</v>
      </c>
      <c r="O14" s="6">
        <f t="shared" si="4"/>
        <v>3777.7583333333332</v>
      </c>
    </row>
    <row r="15" spans="1:15" ht="15.75">
      <c r="A15" s="8"/>
      <c r="B15" s="9" t="s">
        <v>28</v>
      </c>
      <c r="C15" s="9" t="s">
        <v>86</v>
      </c>
      <c r="D15" s="10" t="s">
        <v>81</v>
      </c>
      <c r="E15" s="11">
        <v>0.2</v>
      </c>
      <c r="F15" s="12">
        <v>1634.8</v>
      </c>
      <c r="G15" s="12">
        <v>1721.14</v>
      </c>
      <c r="H15" s="12">
        <v>1258</v>
      </c>
      <c r="I15" s="8"/>
      <c r="J15" s="8"/>
      <c r="K15" s="4">
        <f t="shared" si="0"/>
        <v>1537.9800000000002</v>
      </c>
      <c r="L15" s="5">
        <f t="shared" si="1"/>
        <v>246.28286420293233</v>
      </c>
      <c r="M15" s="5">
        <f t="shared" si="2"/>
        <v>16.013398366879432</v>
      </c>
      <c r="N15" s="6">
        <f t="shared" si="3"/>
        <v>1537.9800000000002</v>
      </c>
      <c r="O15" s="6">
        <f t="shared" si="4"/>
        <v>307.59600000000006</v>
      </c>
    </row>
    <row r="16" spans="1:15" ht="15.75">
      <c r="A16" s="8"/>
      <c r="B16" s="9" t="s">
        <v>29</v>
      </c>
      <c r="C16" s="9" t="s">
        <v>86</v>
      </c>
      <c r="D16" s="10" t="s">
        <v>81</v>
      </c>
      <c r="E16" s="11">
        <v>2</v>
      </c>
      <c r="F16" s="12">
        <v>398.33</v>
      </c>
      <c r="G16" s="12">
        <v>415.46</v>
      </c>
      <c r="H16" s="12">
        <v>1593.32</v>
      </c>
      <c r="I16" s="8"/>
      <c r="J16" s="8"/>
      <c r="K16" s="4">
        <f t="shared" si="0"/>
        <v>802.36999999999989</v>
      </c>
      <c r="L16" s="5">
        <f t="shared" si="1"/>
        <v>685.03633925507916</v>
      </c>
      <c r="M16" s="5">
        <f t="shared" si="2"/>
        <v>85.376614187354875</v>
      </c>
      <c r="N16" s="6">
        <f t="shared" si="3"/>
        <v>802.36999999999989</v>
      </c>
      <c r="O16" s="6">
        <f t="shared" si="4"/>
        <v>1604.7399999999998</v>
      </c>
    </row>
    <row r="17" spans="1:15" ht="15.75">
      <c r="A17" s="8"/>
      <c r="B17" s="9" t="s">
        <v>30</v>
      </c>
      <c r="C17" s="9" t="s">
        <v>86</v>
      </c>
      <c r="D17" s="10" t="s">
        <v>81</v>
      </c>
      <c r="E17" s="11">
        <v>0.4</v>
      </c>
      <c r="F17" s="12">
        <v>2281.4</v>
      </c>
      <c r="G17" s="12">
        <v>2390.91</v>
      </c>
      <c r="H17" s="12">
        <v>6727.32</v>
      </c>
      <c r="I17" s="8"/>
      <c r="J17" s="8"/>
      <c r="K17" s="4">
        <f t="shared" si="0"/>
        <v>3799.8766666666666</v>
      </c>
      <c r="L17" s="5">
        <f t="shared" si="1"/>
        <v>2535.8315130215833</v>
      </c>
      <c r="M17" s="5">
        <f t="shared" si="2"/>
        <v>66.73457418411607</v>
      </c>
      <c r="N17" s="6">
        <f t="shared" si="3"/>
        <v>3799.8766666666666</v>
      </c>
      <c r="O17" s="6">
        <f t="shared" si="4"/>
        <v>1519.9506666666666</v>
      </c>
    </row>
    <row r="18" spans="1:15" ht="15.75">
      <c r="A18" s="8"/>
      <c r="B18" s="9" t="s">
        <v>31</v>
      </c>
      <c r="C18" s="9" t="s">
        <v>86</v>
      </c>
      <c r="D18" s="10" t="s">
        <v>81</v>
      </c>
      <c r="E18" s="11">
        <v>0.01</v>
      </c>
      <c r="F18" s="12">
        <v>1403</v>
      </c>
      <c r="G18" s="12">
        <v>1491.39</v>
      </c>
      <c r="H18" s="12">
        <v>3670</v>
      </c>
      <c r="I18" s="8"/>
      <c r="J18" s="8"/>
      <c r="K18" s="4">
        <f t="shared" si="0"/>
        <v>2188.13</v>
      </c>
      <c r="L18" s="5">
        <f t="shared" si="1"/>
        <v>1284.0978236489618</v>
      </c>
      <c r="M18" s="5">
        <f t="shared" si="2"/>
        <v>58.684713597864921</v>
      </c>
      <c r="N18" s="6">
        <f t="shared" si="3"/>
        <v>2188.13</v>
      </c>
      <c r="O18" s="6">
        <f t="shared" si="4"/>
        <v>21.881300000000003</v>
      </c>
    </row>
    <row r="19" spans="1:15" ht="15.75" customHeight="1">
      <c r="A19" s="8"/>
      <c r="B19" s="9" t="s">
        <v>32</v>
      </c>
      <c r="C19" s="9" t="s">
        <v>86</v>
      </c>
      <c r="D19" s="10" t="s">
        <v>81</v>
      </c>
      <c r="E19" s="11">
        <v>3</v>
      </c>
      <c r="F19" s="12">
        <v>1195.5999999999999</v>
      </c>
      <c r="G19" s="12">
        <v>1274.51</v>
      </c>
      <c r="H19" s="12">
        <v>2616.19</v>
      </c>
      <c r="I19" s="8"/>
      <c r="J19" s="8"/>
      <c r="K19" s="4">
        <f t="shared" si="0"/>
        <v>1695.4333333333332</v>
      </c>
      <c r="L19" s="5">
        <f t="shared" si="1"/>
        <v>798.37417695798092</v>
      </c>
      <c r="M19" s="5">
        <f t="shared" si="2"/>
        <v>47.089682694177363</v>
      </c>
      <c r="N19" s="6">
        <f t="shared" si="3"/>
        <v>1695.4333333333332</v>
      </c>
      <c r="O19" s="6">
        <f t="shared" si="4"/>
        <v>5086.2999999999993</v>
      </c>
    </row>
    <row r="20" spans="1:15" ht="15.75">
      <c r="A20" s="8"/>
      <c r="B20" s="9" t="s">
        <v>33</v>
      </c>
      <c r="C20" s="9" t="s">
        <v>86</v>
      </c>
      <c r="D20" s="10" t="s">
        <v>81</v>
      </c>
      <c r="E20" s="11">
        <v>8</v>
      </c>
      <c r="F20" s="12">
        <v>10095.5</v>
      </c>
      <c r="G20" s="12">
        <v>10388.280000000001</v>
      </c>
      <c r="H20" s="12">
        <v>29260.75</v>
      </c>
      <c r="I20" s="8"/>
      <c r="J20" s="8"/>
      <c r="K20" s="4">
        <f t="shared" si="0"/>
        <v>16581.509999999998</v>
      </c>
      <c r="L20" s="5">
        <f t="shared" si="1"/>
        <v>10981.519715654114</v>
      </c>
      <c r="M20" s="5">
        <f t="shared" si="2"/>
        <v>66.227501087983626</v>
      </c>
      <c r="N20" s="6">
        <f t="shared" si="3"/>
        <v>16581.509999999998</v>
      </c>
      <c r="O20" s="6">
        <f t="shared" si="4"/>
        <v>132652.07999999999</v>
      </c>
    </row>
    <row r="21" spans="1:15" ht="15.75" customHeight="1">
      <c r="A21" s="8"/>
      <c r="B21" s="9" t="s">
        <v>34</v>
      </c>
      <c r="C21" s="9" t="s">
        <v>86</v>
      </c>
      <c r="D21" s="10" t="s">
        <v>81</v>
      </c>
      <c r="E21" s="11">
        <v>5.0000000000000001E-3</v>
      </c>
      <c r="F21" s="12">
        <v>6045.1</v>
      </c>
      <c r="G21" s="12">
        <v>6256.68</v>
      </c>
      <c r="H21" s="12">
        <v>11015.6</v>
      </c>
      <c r="I21" s="8"/>
      <c r="J21" s="8"/>
      <c r="K21" s="4">
        <f t="shared" si="0"/>
        <v>7772.46</v>
      </c>
      <c r="L21" s="5">
        <f t="shared" si="1"/>
        <v>2810.6332593919115</v>
      </c>
      <c r="M21" s="5">
        <f t="shared" si="2"/>
        <v>36.161437426399253</v>
      </c>
      <c r="N21" s="6">
        <f t="shared" si="3"/>
        <v>7772.46</v>
      </c>
      <c r="O21" s="6">
        <f t="shared" si="4"/>
        <v>38.862299999999998</v>
      </c>
    </row>
    <row r="22" spans="1:15" ht="15.75">
      <c r="A22" s="8"/>
      <c r="B22" s="9" t="s">
        <v>35</v>
      </c>
      <c r="C22" s="9" t="s">
        <v>86</v>
      </c>
      <c r="D22" s="10" t="s">
        <v>81</v>
      </c>
      <c r="E22" s="11">
        <v>0.1</v>
      </c>
      <c r="F22" s="12">
        <v>1043.0999999999999</v>
      </c>
      <c r="G22" s="12">
        <v>1102.56</v>
      </c>
      <c r="H22" s="12">
        <v>21637.599999999999</v>
      </c>
      <c r="I22" s="8"/>
      <c r="J22" s="8"/>
      <c r="K22" s="4">
        <f t="shared" si="0"/>
        <v>7927.7533333333331</v>
      </c>
      <c r="L22" s="5">
        <f t="shared" si="1"/>
        <v>11873.112716997734</v>
      </c>
      <c r="M22" s="5">
        <f t="shared" si="2"/>
        <v>149.76642458179913</v>
      </c>
      <c r="N22" s="6">
        <f t="shared" si="3"/>
        <v>7927.7533333333331</v>
      </c>
      <c r="O22" s="6">
        <f t="shared" si="4"/>
        <v>792.77533333333338</v>
      </c>
    </row>
    <row r="23" spans="1:15" ht="15.75">
      <c r="A23" s="8"/>
      <c r="B23" s="9" t="s">
        <v>36</v>
      </c>
      <c r="C23" s="9" t="s">
        <v>86</v>
      </c>
      <c r="D23" s="10" t="s">
        <v>81</v>
      </c>
      <c r="E23" s="11">
        <v>0.3</v>
      </c>
      <c r="F23" s="12">
        <v>1403</v>
      </c>
      <c r="G23" s="12">
        <v>1505.42</v>
      </c>
      <c r="H23" s="12">
        <v>2045.73</v>
      </c>
      <c r="I23" s="8"/>
      <c r="J23" s="8"/>
      <c r="K23" s="4">
        <f t="shared" si="0"/>
        <v>1651.3833333333332</v>
      </c>
      <c r="L23" s="5">
        <f t="shared" si="1"/>
        <v>345.33235329655014</v>
      </c>
      <c r="M23" s="5">
        <f t="shared" si="2"/>
        <v>20.911701500553082</v>
      </c>
      <c r="N23" s="6">
        <f t="shared" si="3"/>
        <v>1651.3833333333332</v>
      </c>
      <c r="O23" s="6">
        <f t="shared" si="4"/>
        <v>495.41499999999996</v>
      </c>
    </row>
    <row r="24" spans="1:15" ht="15.75">
      <c r="A24" s="8"/>
      <c r="B24" s="9" t="s">
        <v>37</v>
      </c>
      <c r="C24" s="9" t="s">
        <v>86</v>
      </c>
      <c r="D24" s="10" t="s">
        <v>81</v>
      </c>
      <c r="E24" s="11">
        <v>0.2</v>
      </c>
      <c r="F24" s="12">
        <v>829.6</v>
      </c>
      <c r="G24" s="12">
        <v>857.81</v>
      </c>
      <c r="H24" s="12">
        <v>3147.29</v>
      </c>
      <c r="I24" s="8"/>
      <c r="J24" s="8"/>
      <c r="K24" s="4">
        <f t="shared" si="0"/>
        <v>1611.5666666666666</v>
      </c>
      <c r="L24" s="5">
        <f t="shared" si="1"/>
        <v>1330.0502127488771</v>
      </c>
      <c r="M24" s="5">
        <f t="shared" si="2"/>
        <v>82.531504296991159</v>
      </c>
      <c r="N24" s="6">
        <f t="shared" si="3"/>
        <v>1611.5666666666666</v>
      </c>
      <c r="O24" s="6">
        <f t="shared" si="4"/>
        <v>322.31333333333333</v>
      </c>
    </row>
    <row r="25" spans="1:15" ht="15.75">
      <c r="A25" s="8"/>
      <c r="B25" s="9" t="s">
        <v>38</v>
      </c>
      <c r="C25" s="9" t="s">
        <v>86</v>
      </c>
      <c r="D25" s="10" t="s">
        <v>81</v>
      </c>
      <c r="E25" s="11">
        <v>0.2</v>
      </c>
      <c r="F25" s="12">
        <v>591.70000000000005</v>
      </c>
      <c r="G25" s="12">
        <v>621.88</v>
      </c>
      <c r="H25" s="12">
        <v>1962.14</v>
      </c>
      <c r="I25" s="8"/>
      <c r="J25" s="8"/>
      <c r="K25" s="4">
        <f t="shared" si="0"/>
        <v>1058.5733333333335</v>
      </c>
      <c r="L25" s="5">
        <f t="shared" si="1"/>
        <v>782.65717203213148</v>
      </c>
      <c r="M25" s="5">
        <f t="shared" si="2"/>
        <v>73.935092391533075</v>
      </c>
      <c r="N25" s="6">
        <f t="shared" si="3"/>
        <v>1058.5733333333335</v>
      </c>
      <c r="O25" s="6">
        <f t="shared" si="4"/>
        <v>211.71466666666672</v>
      </c>
    </row>
    <row r="26" spans="1:15" ht="15.75">
      <c r="A26" s="8"/>
      <c r="B26" s="9" t="s">
        <v>39</v>
      </c>
      <c r="C26" s="9" t="s">
        <v>86</v>
      </c>
      <c r="D26" s="10" t="s">
        <v>81</v>
      </c>
      <c r="E26" s="11">
        <v>0.3</v>
      </c>
      <c r="F26" s="12">
        <v>628.29999999999995</v>
      </c>
      <c r="G26" s="12">
        <v>657.82</v>
      </c>
      <c r="H26" s="12">
        <v>3835.76</v>
      </c>
      <c r="I26" s="8"/>
      <c r="J26" s="8"/>
      <c r="K26" s="4">
        <f>AVERAGE(F26:H26)</f>
        <v>1707.2933333333333</v>
      </c>
      <c r="L26" s="5">
        <f t="shared" si="1"/>
        <v>1843.3652977457655</v>
      </c>
      <c r="M26" s="5">
        <f t="shared" si="2"/>
        <v>107.97004016566763</v>
      </c>
      <c r="N26" s="6">
        <f t="shared" si="3"/>
        <v>1707.2933333333333</v>
      </c>
      <c r="O26" s="6">
        <f t="shared" si="4"/>
        <v>512.18799999999999</v>
      </c>
    </row>
    <row r="27" spans="1:15" ht="15.75">
      <c r="A27" s="8"/>
      <c r="B27" s="9" t="s">
        <v>40</v>
      </c>
      <c r="C27" s="9" t="s">
        <v>86</v>
      </c>
      <c r="D27" s="10" t="s">
        <v>81</v>
      </c>
      <c r="E27" s="11">
        <v>2.8</v>
      </c>
      <c r="F27" s="12">
        <v>298.89999999999998</v>
      </c>
      <c r="G27" s="12">
        <v>311.45</v>
      </c>
      <c r="H27" s="12">
        <v>582.25</v>
      </c>
      <c r="I27" s="8"/>
      <c r="J27" s="8"/>
      <c r="K27" s="4">
        <f t="shared" ref="K27:K45" si="5">AVERAGE(F27:H27)</f>
        <v>397.5333333333333</v>
      </c>
      <c r="L27" s="5">
        <f t="shared" si="1"/>
        <v>160.0923509519844</v>
      </c>
      <c r="M27" s="5">
        <f t="shared" si="2"/>
        <v>40.271428211969919</v>
      </c>
      <c r="N27" s="6">
        <f t="shared" si="3"/>
        <v>397.5333333333333</v>
      </c>
      <c r="O27" s="6">
        <f t="shared" si="4"/>
        <v>1113.0933333333332</v>
      </c>
    </row>
    <row r="28" spans="1:15" ht="15.75">
      <c r="A28" s="8"/>
      <c r="B28" s="9" t="s">
        <v>41</v>
      </c>
      <c r="C28" s="9" t="s">
        <v>86</v>
      </c>
      <c r="D28" s="10" t="s">
        <v>81</v>
      </c>
      <c r="E28" s="11">
        <v>0.25</v>
      </c>
      <c r="F28" s="12">
        <v>823.5</v>
      </c>
      <c r="G28" s="12">
        <v>880.32</v>
      </c>
      <c r="H28" s="12">
        <v>2950.6</v>
      </c>
      <c r="I28" s="8"/>
      <c r="J28" s="8"/>
      <c r="K28" s="4">
        <f t="shared" si="5"/>
        <v>1551.4733333333334</v>
      </c>
      <c r="L28" s="5">
        <f t="shared" si="1"/>
        <v>1212.0122524683209</v>
      </c>
      <c r="M28" s="5">
        <f t="shared" si="2"/>
        <v>78.120082790228693</v>
      </c>
      <c r="N28" s="6">
        <f t="shared" si="3"/>
        <v>1551.4733333333334</v>
      </c>
      <c r="O28" s="6">
        <f t="shared" si="4"/>
        <v>387.86833333333334</v>
      </c>
    </row>
    <row r="29" spans="1:15" ht="15.75">
      <c r="A29" s="8"/>
      <c r="B29" s="9" t="s">
        <v>42</v>
      </c>
      <c r="C29" s="9" t="s">
        <v>86</v>
      </c>
      <c r="D29" s="10" t="s">
        <v>81</v>
      </c>
      <c r="E29" s="11">
        <v>3.4</v>
      </c>
      <c r="F29" s="12">
        <v>500.2</v>
      </c>
      <c r="G29" s="12">
        <v>533.71</v>
      </c>
      <c r="H29" s="12">
        <v>3619.54</v>
      </c>
      <c r="I29" s="8"/>
      <c r="J29" s="8"/>
      <c r="K29" s="4">
        <f t="shared" si="5"/>
        <v>1551.1499999999999</v>
      </c>
      <c r="L29" s="5">
        <f t="shared" si="1"/>
        <v>1791.3566434688544</v>
      </c>
      <c r="M29" s="5">
        <f t="shared" si="2"/>
        <v>115.48571340417462</v>
      </c>
      <c r="N29" s="6">
        <f t="shared" si="3"/>
        <v>1551.1499999999999</v>
      </c>
      <c r="O29" s="6">
        <f t="shared" si="4"/>
        <v>5273.9099999999989</v>
      </c>
    </row>
    <row r="30" spans="1:15" ht="15.75">
      <c r="A30" s="8"/>
      <c r="B30" s="9" t="s">
        <v>43</v>
      </c>
      <c r="C30" s="9" t="s">
        <v>86</v>
      </c>
      <c r="D30" s="10" t="s">
        <v>81</v>
      </c>
      <c r="E30" s="11">
        <v>0.5</v>
      </c>
      <c r="F30" s="12">
        <v>1756.8</v>
      </c>
      <c r="G30" s="12">
        <v>1849.91</v>
      </c>
      <c r="H30" s="12">
        <v>4858.62</v>
      </c>
      <c r="I30" s="8"/>
      <c r="J30" s="8"/>
      <c r="K30" s="4">
        <f t="shared" si="5"/>
        <v>2821.7766666666666</v>
      </c>
      <c r="L30" s="5">
        <f t="shared" si="1"/>
        <v>1764.5723111942261</v>
      </c>
      <c r="M30" s="5">
        <f t="shared" si="2"/>
        <v>62.534088258611042</v>
      </c>
      <c r="N30" s="6">
        <f t="shared" si="3"/>
        <v>2821.7766666666666</v>
      </c>
      <c r="O30" s="6">
        <f t="shared" si="4"/>
        <v>1410.8883333333333</v>
      </c>
    </row>
    <row r="31" spans="1:15" ht="15.75">
      <c r="A31" s="8"/>
      <c r="B31" s="9" t="s">
        <v>44</v>
      </c>
      <c r="C31" s="9" t="s">
        <v>86</v>
      </c>
      <c r="D31" s="10" t="s">
        <v>81</v>
      </c>
      <c r="E31" s="11">
        <v>0.6</v>
      </c>
      <c r="F31" s="12">
        <v>1921.5</v>
      </c>
      <c r="G31" s="12">
        <v>2002.2</v>
      </c>
      <c r="H31" s="12">
        <v>6688</v>
      </c>
      <c r="I31" s="8"/>
      <c r="J31" s="8"/>
      <c r="K31" s="4">
        <f t="shared" si="5"/>
        <v>3537.2333333333336</v>
      </c>
      <c r="L31" s="5">
        <f t="shared" si="1"/>
        <v>2728.9422975455773</v>
      </c>
      <c r="M31" s="5">
        <f t="shared" si="2"/>
        <v>77.149060872779401</v>
      </c>
      <c r="N31" s="6">
        <f t="shared" si="3"/>
        <v>3537.2333333333336</v>
      </c>
      <c r="O31" s="6">
        <f t="shared" si="4"/>
        <v>2122.34</v>
      </c>
    </row>
    <row r="32" spans="1:15" ht="15.75">
      <c r="A32" s="8"/>
      <c r="B32" s="9" t="s">
        <v>45</v>
      </c>
      <c r="C32" s="9" t="s">
        <v>86</v>
      </c>
      <c r="D32" s="10" t="s">
        <v>81</v>
      </c>
      <c r="E32" s="11">
        <v>0.4</v>
      </c>
      <c r="F32" s="12">
        <v>1098</v>
      </c>
      <c r="G32" s="12">
        <v>1144.1199999999999</v>
      </c>
      <c r="H32" s="12">
        <v>1622.82</v>
      </c>
      <c r="I32" s="8"/>
      <c r="J32" s="8"/>
      <c r="K32" s="4">
        <f t="shared" si="5"/>
        <v>1288.3133333333333</v>
      </c>
      <c r="L32" s="5">
        <f t="shared" si="1"/>
        <v>290.60763261368982</v>
      </c>
      <c r="M32" s="5">
        <f t="shared" si="2"/>
        <v>22.557216873769566</v>
      </c>
      <c r="N32" s="6">
        <f t="shared" si="3"/>
        <v>1288.3133333333333</v>
      </c>
      <c r="O32" s="6">
        <f t="shared" si="4"/>
        <v>515.32533333333333</v>
      </c>
    </row>
    <row r="33" spans="1:15" ht="15.75">
      <c r="A33" s="8"/>
      <c r="B33" s="9" t="s">
        <v>46</v>
      </c>
      <c r="C33" s="9" t="s">
        <v>86</v>
      </c>
      <c r="D33" s="10" t="s">
        <v>81</v>
      </c>
      <c r="E33" s="11">
        <v>2</v>
      </c>
      <c r="F33" s="12">
        <v>2447.9299999999998</v>
      </c>
      <c r="G33" s="12">
        <v>2550.7399999999998</v>
      </c>
      <c r="H33" s="12">
        <v>7671.52</v>
      </c>
      <c r="I33" s="8"/>
      <c r="J33" s="8"/>
      <c r="K33" s="4">
        <f t="shared" si="5"/>
        <v>4223.3966666666665</v>
      </c>
      <c r="L33" s="5">
        <f t="shared" si="1"/>
        <v>2986.6048224419205</v>
      </c>
      <c r="M33" s="5">
        <f t="shared" si="2"/>
        <v>70.715707241373352</v>
      </c>
      <c r="N33" s="6">
        <f t="shared" si="3"/>
        <v>4223.3966666666665</v>
      </c>
      <c r="O33" s="6">
        <f t="shared" si="4"/>
        <v>8446.7933333333331</v>
      </c>
    </row>
    <row r="34" spans="1:15" ht="15.75">
      <c r="A34" s="8"/>
      <c r="B34" s="9" t="s">
        <v>47</v>
      </c>
      <c r="C34" s="9" t="s">
        <v>86</v>
      </c>
      <c r="D34" s="10" t="s">
        <v>81</v>
      </c>
      <c r="E34" s="11">
        <v>6</v>
      </c>
      <c r="F34" s="12">
        <v>263.52</v>
      </c>
      <c r="G34" s="12">
        <v>279.86</v>
      </c>
      <c r="H34" s="12">
        <v>3114.51</v>
      </c>
      <c r="I34" s="8"/>
      <c r="J34" s="8"/>
      <c r="K34" s="4">
        <f t="shared" si="5"/>
        <v>1219.2966666666669</v>
      </c>
      <c r="L34" s="5">
        <f t="shared" si="1"/>
        <v>1641.3232262517135</v>
      </c>
      <c r="M34" s="5">
        <f t="shared" si="2"/>
        <v>134.61229503224919</v>
      </c>
      <c r="N34" s="6">
        <f t="shared" si="3"/>
        <v>1219.2966666666669</v>
      </c>
      <c r="O34" s="6">
        <f t="shared" si="4"/>
        <v>7315.7800000000007</v>
      </c>
    </row>
    <row r="35" spans="1:15" ht="15.75">
      <c r="A35" s="8"/>
      <c r="B35" s="9" t="s">
        <v>48</v>
      </c>
      <c r="C35" s="9" t="s">
        <v>86</v>
      </c>
      <c r="D35" s="10" t="s">
        <v>81</v>
      </c>
      <c r="E35" s="11">
        <v>0.25</v>
      </c>
      <c r="F35" s="12">
        <v>573.4</v>
      </c>
      <c r="G35" s="12">
        <v>605.51</v>
      </c>
      <c r="H35" s="12">
        <v>2517.84</v>
      </c>
      <c r="I35" s="8"/>
      <c r="J35" s="8"/>
      <c r="K35" s="4">
        <f t="shared" si="5"/>
        <v>1232.25</v>
      </c>
      <c r="L35" s="5">
        <f t="shared" si="1"/>
        <v>1113.4693525643174</v>
      </c>
      <c r="M35" s="5">
        <f t="shared" si="2"/>
        <v>90.360669715099817</v>
      </c>
      <c r="N35" s="6">
        <f t="shared" si="3"/>
        <v>1232.25</v>
      </c>
      <c r="O35" s="6">
        <f t="shared" si="4"/>
        <v>308.0625</v>
      </c>
    </row>
    <row r="36" spans="1:15" ht="15.75">
      <c r="A36" s="8"/>
      <c r="B36" s="9" t="s">
        <v>49</v>
      </c>
      <c r="C36" s="9" t="s">
        <v>86</v>
      </c>
      <c r="D36" s="10" t="s">
        <v>81</v>
      </c>
      <c r="E36" s="11">
        <v>0.05</v>
      </c>
      <c r="F36" s="12">
        <v>854</v>
      </c>
      <c r="G36" s="12">
        <v>913.78</v>
      </c>
      <c r="H36" s="12">
        <v>7081.4</v>
      </c>
      <c r="I36" s="8"/>
      <c r="J36" s="8"/>
      <c r="K36" s="4">
        <f t="shared" si="5"/>
        <v>2949.7266666666669</v>
      </c>
      <c r="L36" s="5">
        <f t="shared" si="1"/>
        <v>3578.2589079234235</v>
      </c>
      <c r="M36" s="5">
        <f t="shared" si="2"/>
        <v>121.30815198436771</v>
      </c>
      <c r="N36" s="6">
        <f t="shared" si="3"/>
        <v>2949.7266666666669</v>
      </c>
      <c r="O36" s="6">
        <f t="shared" si="4"/>
        <v>147.48633333333336</v>
      </c>
    </row>
    <row r="37" spans="1:15" ht="15.75">
      <c r="A37" s="8"/>
      <c r="B37" s="9" t="s">
        <v>50</v>
      </c>
      <c r="C37" s="9" t="s">
        <v>86</v>
      </c>
      <c r="D37" s="10" t="s">
        <v>81</v>
      </c>
      <c r="E37" s="11">
        <v>2</v>
      </c>
      <c r="F37" s="12">
        <v>204.96</v>
      </c>
      <c r="G37" s="12">
        <v>181.73</v>
      </c>
      <c r="H37" s="12">
        <v>747.48</v>
      </c>
      <c r="I37" s="8"/>
      <c r="J37" s="8"/>
      <c r="K37" s="4">
        <f t="shared" si="5"/>
        <v>378.05666666666667</v>
      </c>
      <c r="L37" s="5">
        <f t="shared" si="1"/>
        <v>320.14076221770534</v>
      </c>
      <c r="M37" s="5">
        <f t="shared" si="2"/>
        <v>84.680628711138198</v>
      </c>
      <c r="N37" s="6">
        <f t="shared" si="3"/>
        <v>378.05666666666667</v>
      </c>
      <c r="O37" s="6">
        <f t="shared" si="4"/>
        <v>756.11333333333334</v>
      </c>
    </row>
    <row r="38" spans="1:15" ht="15.75">
      <c r="A38" s="8"/>
      <c r="B38" s="9" t="s">
        <v>51</v>
      </c>
      <c r="C38" s="9" t="s">
        <v>86</v>
      </c>
      <c r="D38" s="10" t="s">
        <v>81</v>
      </c>
      <c r="E38" s="11">
        <v>4</v>
      </c>
      <c r="F38" s="12">
        <v>182.39</v>
      </c>
      <c r="G38" s="12">
        <v>187.5</v>
      </c>
      <c r="H38" s="12">
        <v>1426.12</v>
      </c>
      <c r="I38" s="8"/>
      <c r="J38" s="8"/>
      <c r="K38" s="4">
        <f t="shared" si="5"/>
        <v>598.66999999999996</v>
      </c>
      <c r="L38" s="5">
        <f t="shared" si="1"/>
        <v>716.59727525298331</v>
      </c>
      <c r="M38" s="5">
        <f t="shared" si="2"/>
        <v>119.69821024153262</v>
      </c>
      <c r="N38" s="6">
        <f t="shared" si="3"/>
        <v>598.66999999999996</v>
      </c>
      <c r="O38" s="6">
        <f t="shared" si="4"/>
        <v>2394.6799999999998</v>
      </c>
    </row>
    <row r="39" spans="1:15" ht="15.75" customHeight="1">
      <c r="A39" s="8"/>
      <c r="B39" s="9" t="s">
        <v>52</v>
      </c>
      <c r="C39" s="9" t="s">
        <v>86</v>
      </c>
      <c r="D39" s="10" t="s">
        <v>81</v>
      </c>
      <c r="E39" s="11">
        <v>0.4</v>
      </c>
      <c r="F39" s="12">
        <v>732</v>
      </c>
      <c r="G39" s="12">
        <v>780.31</v>
      </c>
      <c r="H39" s="12">
        <v>1711.35</v>
      </c>
      <c r="I39" s="8"/>
      <c r="J39" s="8"/>
      <c r="K39" s="4">
        <f t="shared" si="5"/>
        <v>1074.5533333333333</v>
      </c>
      <c r="L39" s="5">
        <f t="shared" si="1"/>
        <v>552.01083325722266</v>
      </c>
      <c r="M39" s="5">
        <f t="shared" si="2"/>
        <v>51.37118988266964</v>
      </c>
      <c r="N39" s="6">
        <f t="shared" si="3"/>
        <v>1074.5533333333333</v>
      </c>
      <c r="O39" s="6">
        <f t="shared" si="4"/>
        <v>429.82133333333331</v>
      </c>
    </row>
    <row r="40" spans="1:15" ht="15.75">
      <c r="A40" s="8"/>
      <c r="B40" s="9" t="s">
        <v>53</v>
      </c>
      <c r="C40" s="9" t="s">
        <v>86</v>
      </c>
      <c r="D40" s="10" t="s">
        <v>81</v>
      </c>
      <c r="E40" s="11">
        <v>3.4</v>
      </c>
      <c r="F40" s="12">
        <v>1561.6</v>
      </c>
      <c r="G40" s="12">
        <v>1644.36</v>
      </c>
      <c r="H40" s="12">
        <v>541.92999999999995</v>
      </c>
      <c r="I40" s="8"/>
      <c r="J40" s="8"/>
      <c r="K40" s="4">
        <f t="shared" si="5"/>
        <v>1249.2966666666666</v>
      </c>
      <c r="L40" s="5">
        <f t="shared" si="1"/>
        <v>613.99348956917561</v>
      </c>
      <c r="M40" s="5">
        <f t="shared" si="2"/>
        <v>49.147132618820905</v>
      </c>
      <c r="N40" s="6">
        <f t="shared" si="3"/>
        <v>1249.2966666666666</v>
      </c>
      <c r="O40" s="6">
        <f t="shared" si="4"/>
        <v>4247.6086666666661</v>
      </c>
    </row>
    <row r="41" spans="1:15" ht="15.75">
      <c r="A41" s="8"/>
      <c r="B41" s="9" t="s">
        <v>54</v>
      </c>
      <c r="C41" s="9" t="s">
        <v>86</v>
      </c>
      <c r="D41" s="10" t="s">
        <v>81</v>
      </c>
      <c r="E41" s="11">
        <v>0.2</v>
      </c>
      <c r="F41" s="12">
        <v>1470.1</v>
      </c>
      <c r="G41" s="12">
        <v>1570.07</v>
      </c>
      <c r="H41" s="12">
        <v>2989.95</v>
      </c>
      <c r="I41" s="8"/>
      <c r="J41" s="8"/>
      <c r="K41" s="4">
        <f t="shared" si="5"/>
        <v>2010.04</v>
      </c>
      <c r="L41" s="5">
        <f t="shared" si="1"/>
        <v>850.09776278966876</v>
      </c>
      <c r="M41" s="5">
        <f t="shared" si="2"/>
        <v>42.292579390940915</v>
      </c>
      <c r="N41" s="6">
        <f t="shared" si="3"/>
        <v>2010.04</v>
      </c>
      <c r="O41" s="6">
        <f t="shared" si="4"/>
        <v>402.00800000000004</v>
      </c>
    </row>
    <row r="42" spans="1:15" ht="15.75">
      <c r="A42" s="8"/>
      <c r="B42" s="9" t="s">
        <v>55</v>
      </c>
      <c r="C42" s="9" t="s">
        <v>86</v>
      </c>
      <c r="D42" s="10" t="s">
        <v>81</v>
      </c>
      <c r="E42" s="11">
        <v>0.35</v>
      </c>
      <c r="F42" s="12">
        <v>3599</v>
      </c>
      <c r="G42" s="12">
        <v>3782.55</v>
      </c>
      <c r="H42" s="12">
        <v>7081.4</v>
      </c>
      <c r="I42" s="8"/>
      <c r="J42" s="8"/>
      <c r="K42" s="4">
        <f t="shared" si="5"/>
        <v>4820.9833333333336</v>
      </c>
      <c r="L42" s="5">
        <f t="shared" si="1"/>
        <v>1959.7283691454111</v>
      </c>
      <c r="M42" s="5">
        <f t="shared" si="2"/>
        <v>40.649971875974359</v>
      </c>
      <c r="N42" s="6">
        <f t="shared" si="3"/>
        <v>4820.9833333333336</v>
      </c>
      <c r="O42" s="6">
        <f t="shared" si="4"/>
        <v>1687.3441666666668</v>
      </c>
    </row>
    <row r="43" spans="1:15" ht="15.75">
      <c r="A43" s="8"/>
      <c r="B43" s="9" t="s">
        <v>56</v>
      </c>
      <c r="C43" s="9" t="s">
        <v>86</v>
      </c>
      <c r="D43" s="10" t="s">
        <v>81</v>
      </c>
      <c r="E43" s="11">
        <v>2.5</v>
      </c>
      <c r="F43" s="12">
        <v>2586.4</v>
      </c>
      <c r="G43" s="12">
        <v>2674.34</v>
      </c>
      <c r="H43" s="12">
        <v>4130.82</v>
      </c>
      <c r="I43" s="8"/>
      <c r="J43" s="8"/>
      <c r="K43" s="4">
        <f t="shared" si="5"/>
        <v>3130.52</v>
      </c>
      <c r="L43" s="5">
        <f t="shared" si="1"/>
        <v>867.40038528928471</v>
      </c>
      <c r="M43" s="5">
        <f t="shared" si="2"/>
        <v>27.707869149191978</v>
      </c>
      <c r="N43" s="6">
        <f t="shared" si="3"/>
        <v>3130.52</v>
      </c>
      <c r="O43" s="6">
        <f t="shared" si="4"/>
        <v>7826.3</v>
      </c>
    </row>
    <row r="44" spans="1:15" ht="15.75">
      <c r="A44" s="8"/>
      <c r="B44" s="9" t="s">
        <v>57</v>
      </c>
      <c r="C44" s="9" t="s">
        <v>86</v>
      </c>
      <c r="D44" s="10" t="s">
        <v>81</v>
      </c>
      <c r="E44" s="11">
        <v>0.125</v>
      </c>
      <c r="F44" s="12">
        <v>318462.7</v>
      </c>
      <c r="G44" s="12">
        <v>328971.98</v>
      </c>
      <c r="H44" s="12">
        <v>511434.72</v>
      </c>
      <c r="I44" s="8"/>
      <c r="J44" s="8"/>
      <c r="K44" s="4">
        <f t="shared" si="5"/>
        <v>386289.8</v>
      </c>
      <c r="L44" s="5">
        <f t="shared" si="1"/>
        <v>108505.98828122066</v>
      </c>
      <c r="M44" s="5">
        <f t="shared" si="2"/>
        <v>28.089270874152167</v>
      </c>
      <c r="N44" s="6">
        <f t="shared" si="3"/>
        <v>386289.8</v>
      </c>
      <c r="O44" s="6">
        <f t="shared" si="4"/>
        <v>48286.224999999999</v>
      </c>
    </row>
    <row r="45" spans="1:15" ht="15.75">
      <c r="A45" s="8"/>
      <c r="B45" s="9" t="s">
        <v>58</v>
      </c>
      <c r="C45" s="9" t="s">
        <v>86</v>
      </c>
      <c r="D45" s="10" t="s">
        <v>81</v>
      </c>
      <c r="E45" s="11">
        <v>1</v>
      </c>
      <c r="F45" s="12">
        <v>463.6</v>
      </c>
      <c r="G45" s="12">
        <v>475.19</v>
      </c>
      <c r="H45" s="12">
        <v>1357.27</v>
      </c>
      <c r="I45" s="8"/>
      <c r="J45" s="8"/>
      <c r="K45" s="4">
        <f t="shared" si="5"/>
        <v>765.35333333333335</v>
      </c>
      <c r="L45" s="5">
        <f t="shared" si="1"/>
        <v>512.64762481975208</v>
      </c>
      <c r="M45" s="5">
        <f t="shared" si="2"/>
        <v>66.981824275465627</v>
      </c>
      <c r="N45" s="6">
        <f t="shared" si="3"/>
        <v>765.35333333333335</v>
      </c>
      <c r="O45" s="6">
        <f t="shared" si="4"/>
        <v>765.35333333333335</v>
      </c>
    </row>
    <row r="46" spans="1:15" ht="15.75">
      <c r="A46" s="8"/>
      <c r="B46" s="9" t="s">
        <v>59</v>
      </c>
      <c r="C46" s="9" t="s">
        <v>86</v>
      </c>
      <c r="D46" s="10" t="s">
        <v>81</v>
      </c>
      <c r="E46" s="11">
        <v>0.2</v>
      </c>
      <c r="F46" s="12">
        <v>1293.2</v>
      </c>
      <c r="G46" s="12">
        <v>1356.57</v>
      </c>
      <c r="H46" s="12">
        <v>15510.25</v>
      </c>
      <c r="I46" s="8"/>
      <c r="J46" s="8"/>
      <c r="K46" s="4">
        <f>AVERAGE(F46:H46)</f>
        <v>6053.34</v>
      </c>
      <c r="L46" s="5">
        <f t="shared" si="1"/>
        <v>8189.985592191234</v>
      </c>
      <c r="M46" s="5">
        <f t="shared" si="2"/>
        <v>135.29696980825847</v>
      </c>
      <c r="N46" s="6">
        <f t="shared" si="3"/>
        <v>6053.34</v>
      </c>
      <c r="O46" s="6">
        <f t="shared" si="4"/>
        <v>1210.6680000000001</v>
      </c>
    </row>
    <row r="47" spans="1:15" ht="15.75">
      <c r="A47" s="8"/>
      <c r="B47" s="9" t="s">
        <v>60</v>
      </c>
      <c r="C47" s="9" t="s">
        <v>86</v>
      </c>
      <c r="D47" s="10" t="s">
        <v>81</v>
      </c>
      <c r="E47" s="11">
        <v>0.01</v>
      </c>
      <c r="F47" s="12">
        <v>1342</v>
      </c>
      <c r="G47" s="12">
        <v>1403.73</v>
      </c>
      <c r="H47" s="12">
        <v>2747</v>
      </c>
      <c r="I47" s="8"/>
      <c r="J47" s="8"/>
      <c r="K47" s="4">
        <f t="shared" ref="K47:K66" si="6">AVERAGE(F47:H47)</f>
        <v>1830.9099999999999</v>
      </c>
      <c r="L47" s="5">
        <f t="shared" si="1"/>
        <v>793.95737561911972</v>
      </c>
      <c r="M47" s="5">
        <f t="shared" si="2"/>
        <v>43.364085379353426</v>
      </c>
      <c r="N47" s="6">
        <f t="shared" si="3"/>
        <v>1830.9099999999999</v>
      </c>
      <c r="O47" s="6">
        <f t="shared" si="4"/>
        <v>18.309099999999997</v>
      </c>
    </row>
    <row r="48" spans="1:15" ht="15.75">
      <c r="A48" s="8"/>
      <c r="B48" s="9" t="s">
        <v>61</v>
      </c>
      <c r="C48" s="9" t="s">
        <v>86</v>
      </c>
      <c r="D48" s="10" t="s">
        <v>81</v>
      </c>
      <c r="E48" s="11">
        <v>1</v>
      </c>
      <c r="F48" s="12">
        <v>256.2</v>
      </c>
      <c r="G48" s="12">
        <v>271.06</v>
      </c>
      <c r="H48" s="12">
        <v>2714.54</v>
      </c>
      <c r="I48" s="8"/>
      <c r="J48" s="8"/>
      <c r="K48" s="4">
        <f t="shared" si="6"/>
        <v>1080.6000000000001</v>
      </c>
      <c r="L48" s="5">
        <f t="shared" si="1"/>
        <v>1415.0530546944167</v>
      </c>
      <c r="M48" s="5">
        <f t="shared" si="2"/>
        <v>130.95068061210591</v>
      </c>
      <c r="N48" s="6">
        <f t="shared" si="3"/>
        <v>1080.6000000000001</v>
      </c>
      <c r="O48" s="6">
        <f t="shared" si="4"/>
        <v>1080.6000000000001</v>
      </c>
    </row>
    <row r="49" spans="1:15" ht="15.75">
      <c r="A49" s="8"/>
      <c r="B49" s="9" t="s">
        <v>62</v>
      </c>
      <c r="C49" s="9" t="s">
        <v>86</v>
      </c>
      <c r="D49" s="10" t="s">
        <v>81</v>
      </c>
      <c r="E49" s="11">
        <v>1.4999999999999999E-2</v>
      </c>
      <c r="F49" s="12">
        <v>59170</v>
      </c>
      <c r="G49" s="12">
        <v>61714.31</v>
      </c>
      <c r="H49" s="12">
        <v>149496</v>
      </c>
      <c r="I49" s="8"/>
      <c r="J49" s="8"/>
      <c r="K49" s="4">
        <f t="shared" si="6"/>
        <v>90126.77</v>
      </c>
      <c r="L49" s="5">
        <f t="shared" si="1"/>
        <v>51430.997282171185</v>
      </c>
      <c r="M49" s="5">
        <f t="shared" si="2"/>
        <v>57.065173069190408</v>
      </c>
      <c r="N49" s="6">
        <f t="shared" si="3"/>
        <v>90126.77</v>
      </c>
      <c r="O49" s="6">
        <f t="shared" si="4"/>
        <v>1351.90155</v>
      </c>
    </row>
    <row r="50" spans="1:15" ht="15.75">
      <c r="A50" s="8"/>
      <c r="B50" s="9" t="s">
        <v>63</v>
      </c>
      <c r="C50" s="9" t="s">
        <v>86</v>
      </c>
      <c r="D50" s="10" t="s">
        <v>81</v>
      </c>
      <c r="E50" s="11">
        <v>0.01</v>
      </c>
      <c r="F50" s="12">
        <v>49044</v>
      </c>
      <c r="G50" s="12">
        <v>50956.71</v>
      </c>
      <c r="H50" s="12">
        <v>80649</v>
      </c>
      <c r="I50" s="8"/>
      <c r="J50" s="8"/>
      <c r="K50" s="4">
        <f t="shared" si="6"/>
        <v>60216.57</v>
      </c>
      <c r="L50" s="5">
        <f t="shared" si="1"/>
        <v>17720.82847004338</v>
      </c>
      <c r="M50" s="5">
        <f t="shared" si="2"/>
        <v>29.428491974955367</v>
      </c>
      <c r="N50" s="6">
        <f t="shared" si="3"/>
        <v>60216.57</v>
      </c>
      <c r="O50" s="6">
        <f t="shared" si="4"/>
        <v>602.16570000000002</v>
      </c>
    </row>
    <row r="51" spans="1:15" ht="15.75">
      <c r="A51" s="8"/>
      <c r="B51" s="9" t="s">
        <v>64</v>
      </c>
      <c r="C51" s="9" t="s">
        <v>86</v>
      </c>
      <c r="D51" s="10" t="s">
        <v>81</v>
      </c>
      <c r="E51" s="11">
        <v>2E-3</v>
      </c>
      <c r="F51" s="12">
        <v>92720</v>
      </c>
      <c r="G51" s="12">
        <v>98746.8</v>
      </c>
      <c r="H51" s="12">
        <v>90485</v>
      </c>
      <c r="I51" s="8"/>
      <c r="J51" s="8"/>
      <c r="K51" s="4">
        <f t="shared" si="6"/>
        <v>93983.933333333334</v>
      </c>
      <c r="L51" s="5">
        <f t="shared" si="1"/>
        <v>4273.4623449064511</v>
      </c>
      <c r="M51" s="5">
        <f t="shared" si="2"/>
        <v>4.5470137217493747</v>
      </c>
      <c r="N51" s="6">
        <f t="shared" si="3"/>
        <v>93983.933333333334</v>
      </c>
      <c r="O51" s="6">
        <f t="shared" si="4"/>
        <v>187.96786666666668</v>
      </c>
    </row>
    <row r="52" spans="1:15" ht="15.75">
      <c r="A52" s="8"/>
      <c r="B52" s="9" t="s">
        <v>65</v>
      </c>
      <c r="C52" s="9" t="s">
        <v>86</v>
      </c>
      <c r="D52" s="10" t="s">
        <v>81</v>
      </c>
      <c r="E52" s="11">
        <v>2E-3</v>
      </c>
      <c r="F52" s="12">
        <v>59170</v>
      </c>
      <c r="G52" s="12">
        <v>61832.65</v>
      </c>
      <c r="H52" s="12">
        <v>8655</v>
      </c>
      <c r="I52" s="8"/>
      <c r="J52" s="8"/>
      <c r="K52" s="4">
        <f t="shared" si="6"/>
        <v>43219.216666666667</v>
      </c>
      <c r="L52" s="5">
        <f t="shared" si="1"/>
        <v>29963.081143147367</v>
      </c>
      <c r="M52" s="5">
        <f t="shared" si="2"/>
        <v>69.328144871854533</v>
      </c>
      <c r="N52" s="6">
        <f t="shared" si="3"/>
        <v>43219.216666666667</v>
      </c>
      <c r="O52" s="6">
        <f t="shared" si="4"/>
        <v>86.438433333333336</v>
      </c>
    </row>
    <row r="53" spans="1:15" ht="15.75">
      <c r="A53" s="8"/>
      <c r="B53" s="9" t="s">
        <v>66</v>
      </c>
      <c r="C53" s="9" t="s">
        <v>86</v>
      </c>
      <c r="D53" s="10" t="s">
        <v>81</v>
      </c>
      <c r="E53" s="11">
        <v>5.0000000000000001E-3</v>
      </c>
      <c r="F53" s="12">
        <v>28060</v>
      </c>
      <c r="G53" s="12">
        <v>29883.9</v>
      </c>
      <c r="H53" s="12">
        <v>86550</v>
      </c>
      <c r="I53" s="8"/>
      <c r="J53" s="8"/>
      <c r="K53" s="4">
        <f t="shared" si="6"/>
        <v>48164.633333333331</v>
      </c>
      <c r="L53" s="5">
        <f t="shared" si="1"/>
        <v>33255.209116818573</v>
      </c>
      <c r="M53" s="5">
        <f t="shared" si="2"/>
        <v>69.044871340904862</v>
      </c>
      <c r="N53" s="6">
        <f t="shared" si="3"/>
        <v>48164.633333333331</v>
      </c>
      <c r="O53" s="6">
        <f t="shared" si="4"/>
        <v>240.82316666666665</v>
      </c>
    </row>
    <row r="54" spans="1:15" ht="15.75">
      <c r="A54" s="8"/>
      <c r="B54" s="9" t="s">
        <v>67</v>
      </c>
      <c r="C54" s="9" t="s">
        <v>86</v>
      </c>
      <c r="D54" s="10" t="s">
        <v>82</v>
      </c>
      <c r="E54" s="11">
        <v>5</v>
      </c>
      <c r="F54" s="12">
        <v>758.23</v>
      </c>
      <c r="G54" s="12">
        <v>786.28</v>
      </c>
      <c r="H54" s="12">
        <v>342.27</v>
      </c>
      <c r="I54" s="8"/>
      <c r="J54" s="8"/>
      <c r="K54" s="4">
        <f t="shared" si="6"/>
        <v>628.92666666666662</v>
      </c>
      <c r="L54" s="5">
        <f t="shared" si="1"/>
        <v>248.64781123776928</v>
      </c>
      <c r="M54" s="5">
        <f t="shared" si="2"/>
        <v>39.535262919540585</v>
      </c>
      <c r="N54" s="6">
        <f t="shared" si="3"/>
        <v>628.92666666666662</v>
      </c>
      <c r="O54" s="6">
        <f t="shared" si="4"/>
        <v>3144.6333333333332</v>
      </c>
    </row>
    <row r="55" spans="1:15" ht="15.75">
      <c r="A55" s="8"/>
      <c r="B55" s="9" t="s">
        <v>68</v>
      </c>
      <c r="C55" s="9" t="s">
        <v>86</v>
      </c>
      <c r="D55" s="10" t="s">
        <v>82</v>
      </c>
      <c r="E55" s="11">
        <v>10</v>
      </c>
      <c r="F55" s="12">
        <v>721.02</v>
      </c>
      <c r="G55" s="12">
        <v>755.19</v>
      </c>
      <c r="H55" s="12">
        <v>166.41</v>
      </c>
      <c r="I55" s="8"/>
      <c r="J55" s="8"/>
      <c r="K55" s="4">
        <f t="shared" si="6"/>
        <v>547.54000000000008</v>
      </c>
      <c r="L55" s="5">
        <f t="shared" si="1"/>
        <v>330.51014341469158</v>
      </c>
      <c r="M55" s="5">
        <f t="shared" si="2"/>
        <v>60.362739418981533</v>
      </c>
      <c r="N55" s="6">
        <f t="shared" si="3"/>
        <v>547.54000000000008</v>
      </c>
      <c r="O55" s="6">
        <f t="shared" si="4"/>
        <v>5475.4000000000005</v>
      </c>
    </row>
    <row r="56" spans="1:15" ht="15.75">
      <c r="A56" s="8"/>
      <c r="B56" s="9" t="s">
        <v>69</v>
      </c>
      <c r="C56" s="9" t="s">
        <v>86</v>
      </c>
      <c r="D56" s="10" t="s">
        <v>82</v>
      </c>
      <c r="E56" s="11">
        <v>10</v>
      </c>
      <c r="F56" s="12">
        <v>808.86</v>
      </c>
      <c r="G56" s="12">
        <v>839.61</v>
      </c>
      <c r="H56" s="12">
        <v>186.87</v>
      </c>
      <c r="I56" s="8"/>
      <c r="J56" s="8"/>
      <c r="K56" s="4">
        <f t="shared" si="6"/>
        <v>611.78000000000009</v>
      </c>
      <c r="L56" s="5">
        <f t="shared" si="1"/>
        <v>368.30391214321901</v>
      </c>
      <c r="M56" s="5">
        <f t="shared" si="2"/>
        <v>60.202019049857626</v>
      </c>
      <c r="N56" s="6">
        <f t="shared" si="3"/>
        <v>611.78000000000009</v>
      </c>
      <c r="O56" s="6">
        <f t="shared" si="4"/>
        <v>6117.8000000000011</v>
      </c>
    </row>
    <row r="57" spans="1:15" ht="15.75">
      <c r="A57" s="8"/>
      <c r="B57" s="9" t="s">
        <v>70</v>
      </c>
      <c r="C57" s="9" t="s">
        <v>86</v>
      </c>
      <c r="D57" s="10" t="s">
        <v>82</v>
      </c>
      <c r="E57" s="11">
        <v>10</v>
      </c>
      <c r="F57" s="12">
        <v>808.86</v>
      </c>
      <c r="G57" s="12">
        <v>868.73</v>
      </c>
      <c r="H57" s="12" t="s">
        <v>83</v>
      </c>
      <c r="I57" s="8"/>
      <c r="J57" s="8"/>
      <c r="K57" s="4">
        <f t="shared" si="6"/>
        <v>838.79500000000007</v>
      </c>
      <c r="L57" s="5">
        <f t="shared" si="1"/>
        <v>461.95152022425475</v>
      </c>
      <c r="M57" s="5">
        <f t="shared" si="2"/>
        <v>55.07323246135882</v>
      </c>
      <c r="N57" s="6">
        <f t="shared" si="3"/>
        <v>838.79500000000007</v>
      </c>
      <c r="O57" s="6">
        <f t="shared" si="4"/>
        <v>8387.9500000000007</v>
      </c>
    </row>
    <row r="58" spans="1:15" ht="15.75">
      <c r="A58" s="8"/>
      <c r="B58" s="9" t="s">
        <v>71</v>
      </c>
      <c r="C58" s="9" t="s">
        <v>86</v>
      </c>
      <c r="D58" s="10" t="s">
        <v>82</v>
      </c>
      <c r="E58" s="11">
        <v>5</v>
      </c>
      <c r="F58" s="12">
        <v>816.79</v>
      </c>
      <c r="G58" s="12">
        <v>841.29</v>
      </c>
      <c r="H58" s="12">
        <v>369.02</v>
      </c>
      <c r="I58" s="8"/>
      <c r="J58" s="8"/>
      <c r="K58" s="4">
        <f t="shared" si="6"/>
        <v>675.69999999999993</v>
      </c>
      <c r="L58" s="5">
        <f t="shared" si="1"/>
        <v>265.87502571697098</v>
      </c>
      <c r="M58" s="5">
        <f t="shared" si="2"/>
        <v>39.348087274969814</v>
      </c>
      <c r="N58" s="6">
        <f t="shared" si="3"/>
        <v>675.69999999999993</v>
      </c>
      <c r="O58" s="6">
        <f t="shared" si="4"/>
        <v>3378.4999999999995</v>
      </c>
    </row>
    <row r="59" spans="1:15" ht="15.75">
      <c r="A59" s="8"/>
      <c r="B59" s="9" t="s">
        <v>72</v>
      </c>
      <c r="C59" s="9" t="s">
        <v>86</v>
      </c>
      <c r="D59" s="10" t="s">
        <v>82</v>
      </c>
      <c r="E59" s="11">
        <v>30</v>
      </c>
      <c r="F59" s="12">
        <v>857.66</v>
      </c>
      <c r="G59" s="12">
        <v>869.03</v>
      </c>
      <c r="H59" s="12">
        <v>199.46</v>
      </c>
      <c r="I59" s="8"/>
      <c r="J59" s="8"/>
      <c r="K59" s="4">
        <f t="shared" si="6"/>
        <v>642.05000000000007</v>
      </c>
      <c r="L59" s="5">
        <f t="shared" si="1"/>
        <v>383.33634095921559</v>
      </c>
      <c r="M59" s="5">
        <f t="shared" si="2"/>
        <v>59.705060502953913</v>
      </c>
      <c r="N59" s="6">
        <f t="shared" si="3"/>
        <v>642.05000000000007</v>
      </c>
      <c r="O59" s="6">
        <f t="shared" si="4"/>
        <v>19261.500000000004</v>
      </c>
    </row>
    <row r="60" spans="1:15" ht="15.75" customHeight="1">
      <c r="A60" s="8"/>
      <c r="B60" s="9" t="s">
        <v>73</v>
      </c>
      <c r="C60" s="9" t="s">
        <v>86</v>
      </c>
      <c r="D60" s="10" t="s">
        <v>82</v>
      </c>
      <c r="E60" s="11">
        <v>18</v>
      </c>
      <c r="F60" s="12">
        <v>1079.7</v>
      </c>
      <c r="G60" s="12">
        <v>1159.5999999999999</v>
      </c>
      <c r="H60" s="12">
        <v>424.88</v>
      </c>
      <c r="I60" s="8"/>
      <c r="J60" s="8"/>
      <c r="K60" s="4">
        <f t="shared" si="6"/>
        <v>888.06000000000006</v>
      </c>
      <c r="L60" s="5">
        <f t="shared" si="1"/>
        <v>403.11014226883447</v>
      </c>
      <c r="M60" s="5">
        <f t="shared" si="2"/>
        <v>45.392219249694215</v>
      </c>
      <c r="N60" s="6">
        <f t="shared" si="3"/>
        <v>888.06000000000006</v>
      </c>
      <c r="O60" s="6">
        <f t="shared" si="4"/>
        <v>15985.080000000002</v>
      </c>
    </row>
    <row r="61" spans="1:15" ht="15.75" customHeight="1">
      <c r="A61" s="8"/>
      <c r="B61" s="9" t="s">
        <v>74</v>
      </c>
      <c r="C61" s="9" t="s">
        <v>86</v>
      </c>
      <c r="D61" s="10" t="s">
        <v>82</v>
      </c>
      <c r="E61" s="11">
        <v>18</v>
      </c>
      <c r="F61" s="12">
        <v>1041.27</v>
      </c>
      <c r="G61" s="12">
        <v>1087.0999999999999</v>
      </c>
      <c r="H61" s="12">
        <v>398.66</v>
      </c>
      <c r="I61" s="8"/>
      <c r="J61" s="8"/>
      <c r="K61" s="4">
        <f t="shared" si="6"/>
        <v>842.34333333333325</v>
      </c>
      <c r="L61" s="5">
        <f t="shared" si="1"/>
        <v>384.92372287679711</v>
      </c>
      <c r="M61" s="5">
        <f t="shared" si="2"/>
        <v>45.696773233020245</v>
      </c>
      <c r="N61" s="6">
        <f t="shared" si="3"/>
        <v>842.34333333333325</v>
      </c>
      <c r="O61" s="6">
        <f t="shared" si="4"/>
        <v>15162.179999999998</v>
      </c>
    </row>
    <row r="62" spans="1:15" ht="15.75" customHeight="1">
      <c r="A62" s="8"/>
      <c r="B62" s="9" t="s">
        <v>75</v>
      </c>
      <c r="C62" s="9" t="s">
        <v>86</v>
      </c>
      <c r="D62" s="10" t="s">
        <v>82</v>
      </c>
      <c r="E62" s="11">
        <v>18</v>
      </c>
      <c r="F62" s="12">
        <v>995.52</v>
      </c>
      <c r="G62" s="12">
        <v>1048.29</v>
      </c>
      <c r="H62" s="12">
        <v>391.44</v>
      </c>
      <c r="I62" s="8"/>
      <c r="J62" s="8"/>
      <c r="K62" s="4">
        <f t="shared" si="6"/>
        <v>811.75</v>
      </c>
      <c r="L62" s="5">
        <f t="shared" si="1"/>
        <v>364.95416191626038</v>
      </c>
      <c r="M62" s="5">
        <f t="shared" si="2"/>
        <v>44.958935868957241</v>
      </c>
      <c r="N62" s="6">
        <f t="shared" si="3"/>
        <v>811.75</v>
      </c>
      <c r="O62" s="6">
        <f t="shared" si="4"/>
        <v>14611.5</v>
      </c>
    </row>
    <row r="63" spans="1:15" ht="15.75">
      <c r="A63" s="8"/>
      <c r="B63" s="9" t="s">
        <v>76</v>
      </c>
      <c r="C63" s="9" t="s">
        <v>86</v>
      </c>
      <c r="D63" s="10" t="s">
        <v>82</v>
      </c>
      <c r="E63" s="11">
        <v>15</v>
      </c>
      <c r="F63" s="12">
        <v>192.76</v>
      </c>
      <c r="G63" s="12">
        <v>205.88</v>
      </c>
      <c r="H63" s="12">
        <v>302.14</v>
      </c>
      <c r="I63" s="8"/>
      <c r="J63" s="8"/>
      <c r="K63" s="4">
        <f t="shared" si="6"/>
        <v>233.59333333333333</v>
      </c>
      <c r="L63" s="5">
        <f t="shared" si="1"/>
        <v>59.72451534615692</v>
      </c>
      <c r="M63" s="5">
        <f t="shared" si="2"/>
        <v>25.567731105121545</v>
      </c>
      <c r="N63" s="6">
        <f t="shared" si="3"/>
        <v>233.59333333333333</v>
      </c>
      <c r="O63" s="6">
        <f t="shared" si="4"/>
        <v>3503.9</v>
      </c>
    </row>
    <row r="64" spans="1:15" ht="15.75">
      <c r="A64" s="8"/>
      <c r="B64" s="9" t="s">
        <v>77</v>
      </c>
      <c r="C64" s="9" t="s">
        <v>86</v>
      </c>
      <c r="D64" s="10" t="s">
        <v>82</v>
      </c>
      <c r="E64" s="11">
        <v>15</v>
      </c>
      <c r="F64" s="12">
        <v>191.54</v>
      </c>
      <c r="G64" s="12">
        <v>199.38</v>
      </c>
      <c r="H64" s="12">
        <v>417.02</v>
      </c>
      <c r="I64" s="8"/>
      <c r="J64" s="8"/>
      <c r="K64" s="4">
        <f t="shared" si="6"/>
        <v>269.31333333333333</v>
      </c>
      <c r="L64" s="5">
        <f t="shared" si="1"/>
        <v>127.97777515386541</v>
      </c>
      <c r="M64" s="5">
        <f t="shared" si="2"/>
        <v>47.520029390993912</v>
      </c>
      <c r="N64" s="6">
        <f t="shared" si="3"/>
        <v>269.31333333333333</v>
      </c>
      <c r="O64" s="6">
        <f t="shared" si="4"/>
        <v>4039.7</v>
      </c>
    </row>
    <row r="65" spans="1:15" ht="15.75">
      <c r="A65" s="8"/>
      <c r="B65" s="9" t="s">
        <v>78</v>
      </c>
      <c r="C65" s="9" t="s">
        <v>86</v>
      </c>
      <c r="D65" s="10" t="s">
        <v>82</v>
      </c>
      <c r="E65" s="11">
        <v>5</v>
      </c>
      <c r="F65" s="12">
        <v>842.41</v>
      </c>
      <c r="G65" s="12">
        <v>874.42</v>
      </c>
      <c r="H65" s="12">
        <v>295.06</v>
      </c>
      <c r="I65" s="8"/>
      <c r="J65" s="8"/>
      <c r="K65" s="4">
        <f t="shared" si="6"/>
        <v>670.63</v>
      </c>
      <c r="L65" s="5">
        <f t="shared" si="1"/>
        <v>325.64670841265996</v>
      </c>
      <c r="M65" s="5">
        <f t="shared" si="2"/>
        <v>48.558327007837399</v>
      </c>
      <c r="N65" s="6">
        <f t="shared" si="3"/>
        <v>670.63</v>
      </c>
      <c r="O65" s="6">
        <f t="shared" si="4"/>
        <v>3353.15</v>
      </c>
    </row>
    <row r="66" spans="1:15" ht="15.75">
      <c r="A66" s="8"/>
      <c r="B66" s="9" t="s">
        <v>79</v>
      </c>
      <c r="C66" s="9" t="s">
        <v>86</v>
      </c>
      <c r="D66" s="10" t="s">
        <v>82</v>
      </c>
      <c r="E66" s="11">
        <v>10</v>
      </c>
      <c r="F66" s="12">
        <v>620.98</v>
      </c>
      <c r="G66" s="12">
        <v>653.27</v>
      </c>
      <c r="H66" s="12">
        <v>1357.27</v>
      </c>
      <c r="I66" s="8"/>
      <c r="J66" s="8"/>
      <c r="K66" s="4">
        <f t="shared" si="6"/>
        <v>877.17333333333329</v>
      </c>
      <c r="L66" s="5">
        <f t="shared" si="1"/>
        <v>416.08925488809894</v>
      </c>
      <c r="M66" s="5">
        <f t="shared" si="2"/>
        <v>47.435237606565664</v>
      </c>
      <c r="N66" s="6">
        <f t="shared" si="3"/>
        <v>877.17333333333329</v>
      </c>
      <c r="O66" s="6">
        <f t="shared" si="4"/>
        <v>8771.7333333333336</v>
      </c>
    </row>
    <row r="67" spans="1:15" ht="15.75">
      <c r="A67" s="8"/>
      <c r="B67" s="9" t="s">
        <v>80</v>
      </c>
      <c r="C67" s="9" t="s">
        <v>86</v>
      </c>
      <c r="D67" s="10" t="s">
        <v>82</v>
      </c>
      <c r="E67" s="11">
        <v>4</v>
      </c>
      <c r="F67" s="12">
        <v>496.54</v>
      </c>
      <c r="G67" s="12">
        <v>533.77</v>
      </c>
      <c r="H67" s="12">
        <v>1081.8800000000001</v>
      </c>
      <c r="I67" s="8"/>
      <c r="J67" s="8"/>
      <c r="K67" s="4">
        <f>AVERAGE(F67:H67)</f>
        <v>704.06333333333339</v>
      </c>
      <c r="L67" s="5">
        <f t="shared" si="1"/>
        <v>327.72792592840386</v>
      </c>
      <c r="M67" s="5">
        <f t="shared" si="2"/>
        <v>46.548074642206025</v>
      </c>
      <c r="N67" s="6">
        <f t="shared" si="3"/>
        <v>704.06333333333339</v>
      </c>
      <c r="O67" s="6">
        <f t="shared" si="4"/>
        <v>2816.2533333333336</v>
      </c>
    </row>
    <row r="68" spans="1:15" ht="50.25" customHeight="1">
      <c r="A68" s="8"/>
      <c r="B68" s="8"/>
      <c r="C68" s="8"/>
      <c r="D68" s="8"/>
      <c r="E68" s="8"/>
      <c r="F68" s="8"/>
      <c r="G68" s="8"/>
      <c r="H68" s="8"/>
      <c r="I68" s="8"/>
      <c r="J68" s="8"/>
      <c r="K68" s="4"/>
      <c r="L68" s="5"/>
      <c r="M68" s="5"/>
      <c r="N68" s="6"/>
      <c r="O68" s="6">
        <f>SUM(O5:O67)</f>
        <v>416391.82775000017</v>
      </c>
    </row>
    <row r="72" spans="1:15" ht="15.75">
      <c r="B72" s="18" t="s">
        <v>87</v>
      </c>
      <c r="C72" s="18"/>
      <c r="D72" s="18"/>
      <c r="E72" s="18"/>
      <c r="F72" s="18"/>
      <c r="G72" s="18"/>
      <c r="H72" s="18"/>
      <c r="I72" s="18"/>
      <c r="J72" s="19">
        <f>N70</f>
        <v>0</v>
      </c>
      <c r="K72" s="20" t="s">
        <v>90</v>
      </c>
      <c r="L72" s="20" t="s">
        <v>88</v>
      </c>
      <c r="M72" s="20"/>
      <c r="N72" s="21"/>
    </row>
    <row r="73" spans="1:15" ht="15.75">
      <c r="B73" s="22"/>
      <c r="C73" s="22"/>
      <c r="D73" s="22"/>
      <c r="E73" s="22"/>
      <c r="F73" s="22"/>
      <c r="G73" s="22"/>
      <c r="H73" s="22"/>
      <c r="I73" s="22"/>
      <c r="J73" s="22"/>
      <c r="K73" s="22"/>
      <c r="L73" s="22"/>
      <c r="M73" s="22"/>
      <c r="N73" s="22"/>
    </row>
    <row r="74" spans="1:15" ht="15.75">
      <c r="B74" s="23" t="s">
        <v>89</v>
      </c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</row>
  </sheetData>
  <mergeCells count="13">
    <mergeCell ref="B72:I72"/>
    <mergeCell ref="B73:N73"/>
    <mergeCell ref="B74:N74"/>
    <mergeCell ref="K1:O1"/>
    <mergeCell ref="A2:O2"/>
    <mergeCell ref="A3:A4"/>
    <mergeCell ref="B3:B4"/>
    <mergeCell ref="C3:C4"/>
    <mergeCell ref="D3:D4"/>
    <mergeCell ref="E3:E4"/>
    <mergeCell ref="F3:H3"/>
    <mergeCell ref="K3:M3"/>
    <mergeCell ref="N3:O3"/>
  </mergeCells>
  <pageMargins left="0.7" right="0.7" top="0.75" bottom="0.75" header="0.3" footer="0.3"/>
  <pageSetup paperSize="9" scale="63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НМЦД</vt:lpstr>
      <vt:lpstr>НМЦД!Область_печати</vt:lpstr>
    </vt:vector>
  </TitlesOfParts>
  <Company>департамент образования Сахалинской области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Милишкевич Александра Игоревна</dc:creator>
  <cp:lastModifiedBy>spec zakup</cp:lastModifiedBy>
  <cp:revision>3</cp:revision>
  <cp:lastPrinted>2026-08-20T12:25:08Z</cp:lastPrinted>
  <dcterms:created xsi:type="dcterms:W3CDTF">2014-05-19T23:28:21Z</dcterms:created>
  <dcterms:modified xsi:type="dcterms:W3CDTF">2026-08-21T08:32:30Z</dcterms:modified>
</cp:coreProperties>
</file>